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23025" windowWidth="25200" windowHeight="11850" firstSheet="1" activeTab="1"/>
  </bookViews>
  <sheets>
    <sheet name="1" sheetId="2" state="veryHidden" r:id="rId1"/>
    <sheet name="СНТ" sheetId="1" r:id="rId2"/>
  </sheets>
  <definedNames>
    <definedName name="_xlnm.Print_Area" localSheetId="1">СНТ!$A$6:$AJ$68</definedName>
  </definedNames>
  <calcPr calcId="162913"/>
</workbook>
</file>

<file path=xl/calcChain.xml><?xml version="1.0" encoding="utf-8"?>
<calcChain xmlns="http://schemas.openxmlformats.org/spreadsheetml/2006/main">
  <c r="F48" i="2" l="1"/>
  <c r="F40" i="2"/>
  <c r="D34" i="2" l="1"/>
  <c r="L48" i="2" l="1"/>
  <c r="I48" i="2"/>
  <c r="H48" i="2"/>
  <c r="B48" i="2"/>
  <c r="L40" i="2"/>
  <c r="H40" i="2"/>
  <c r="B40" i="2"/>
  <c r="I40" i="2"/>
  <c r="C18" i="2"/>
  <c r="C9" i="2"/>
  <c r="C8" i="2"/>
  <c r="C13" i="2"/>
  <c r="C14" i="2"/>
  <c r="C12" i="2"/>
  <c r="C10" i="2"/>
  <c r="D17" i="2"/>
  <c r="C17" i="2"/>
  <c r="C11" i="2"/>
  <c r="C28" i="2" s="1"/>
  <c r="C15" i="2"/>
  <c r="C29" i="2"/>
  <c r="C31" i="2"/>
  <c r="C34" i="2"/>
  <c r="M48" i="2" l="1"/>
  <c r="K48" i="2"/>
  <c r="J48" i="2"/>
  <c r="G48" i="2"/>
  <c r="E48" i="2"/>
  <c r="A48" i="2"/>
  <c r="A40" i="2"/>
  <c r="G40" i="2"/>
  <c r="J40" i="2"/>
  <c r="K40" i="2"/>
  <c r="M40" i="2"/>
  <c r="N40" i="2"/>
  <c r="E40" i="2"/>
  <c r="C26" i="2" l="1"/>
  <c r="H17" i="2" l="1"/>
  <c r="G17" i="2"/>
  <c r="F17" i="2"/>
  <c r="C32" i="2" l="1"/>
  <c r="C27" i="2"/>
  <c r="C16" i="2"/>
  <c r="E17" i="2"/>
  <c r="C35" i="2" l="1"/>
  <c r="H14" i="2" l="1"/>
  <c r="G14" i="2"/>
  <c r="F14" i="2"/>
  <c r="E14" i="2"/>
  <c r="D14" i="2"/>
</calcChain>
</file>

<file path=xl/comments1.xml><?xml version="1.0" encoding="utf-8"?>
<comments xmlns="http://schemas.openxmlformats.org/spreadsheetml/2006/main">
  <authors>
    <author>Автор</author>
  </authors>
  <commentLis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Перевозчик
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Пункт автомобильного пропуска/КПП
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>Ориентировочная дата пересечения государственной границы/Дата прилета и вылета воздушного судна</t>
        </r>
      </text>
    </comment>
  </commentList>
</comments>
</file>

<file path=xl/sharedStrings.xml><?xml version="1.0" encoding="utf-8"?>
<sst xmlns="http://schemas.openxmlformats.org/spreadsheetml/2006/main" count="163" uniqueCount="97">
  <si>
    <t>Информационный лист</t>
  </si>
  <si>
    <t xml:space="preserve">Поставщик </t>
  </si>
  <si>
    <t>Нерезидент Казахстана</t>
  </si>
  <si>
    <t>Грузоотправитель</t>
  </si>
  <si>
    <t>Номер договора поставки</t>
  </si>
  <si>
    <t>Сведения о перевозке/вид транспорта</t>
  </si>
  <si>
    <t>автомобильный</t>
  </si>
  <si>
    <t>воздушный</t>
  </si>
  <si>
    <t>морской или внутренний водный</t>
  </si>
  <si>
    <t>номер вагона</t>
  </si>
  <si>
    <t>номер борта</t>
  </si>
  <si>
    <t>номер судна</t>
  </si>
  <si>
    <t>гос. номер прицепа</t>
  </si>
  <si>
    <t>номер рейса</t>
  </si>
  <si>
    <t>Перевозчик</t>
  </si>
  <si>
    <t>Данные по товарам</t>
  </si>
  <si>
    <t>№ п.п.</t>
  </si>
  <si>
    <t>Наименование товара</t>
  </si>
  <si>
    <t>Единица измерения</t>
  </si>
  <si>
    <t>Количество (объем)</t>
  </si>
  <si>
    <t>Стоимость товара 
без косвенных налогов</t>
  </si>
  <si>
    <t>GTIN</t>
  </si>
  <si>
    <t>Пункт автомобильного пропуска/КПП</t>
  </si>
  <si>
    <t>Ориентировочная дата пересечения государственной границы/Дата прилета и вылета воздушного судна</t>
  </si>
  <si>
    <t>PID</t>
  </si>
  <si>
    <t>Наименование поставщика/отправителя</t>
  </si>
  <si>
    <t>Код страны регистрации поставщика</t>
  </si>
  <si>
    <t>Фактический адрес отправки/отгрузки</t>
  </si>
  <si>
    <t>ИИН/БИН поставщика</t>
  </si>
  <si>
    <t>ИИН/БИН грузоотправителя</t>
  </si>
  <si>
    <t>Код страны отправки груза</t>
  </si>
  <si>
    <t>Дата договора поставки</t>
  </si>
  <si>
    <t>в формате ДД.ММ.ГГГГ</t>
  </si>
  <si>
    <t>Наименование перевозчика</t>
  </si>
  <si>
    <t>consignee</t>
  </si>
  <si>
    <t>countryCode</t>
  </si>
  <si>
    <t>name</t>
  </si>
  <si>
    <t>nonResident</t>
  </si>
  <si>
    <t>tin</t>
  </si>
  <si>
    <t>KZ</t>
  </si>
  <si>
    <t>Акционерное общество Каспийский Трубопроводный Консорциум - К"</t>
  </si>
  <si>
    <t>970340000427</t>
  </si>
  <si>
    <t>consignor</t>
  </si>
  <si>
    <t>false</t>
  </si>
  <si>
    <t>contract</t>
  </si>
  <si>
    <t>date</t>
  </si>
  <si>
    <t>isContract</t>
  </si>
  <si>
    <t>number</t>
  </si>
  <si>
    <t>currencyCode</t>
  </si>
  <si>
    <t>customer</t>
  </si>
  <si>
    <t>actualAddress</t>
  </si>
  <si>
    <t>registerCountryCode</t>
  </si>
  <si>
    <t>РК, Атырауская обл. Махамбетский р-н, с/о Алмалы, с. Береке, дачное общество УМС-99, ч.2 НПС Атырау</t>
  </si>
  <si>
    <t>ndsAmount</t>
  </si>
  <si>
    <t>ndsRate</t>
  </si>
  <si>
    <t>priceWithTax</t>
  </si>
  <si>
    <t>priceWithoutTax</t>
  </si>
  <si>
    <t>productNumber</t>
  </si>
  <si>
    <t>tnvedCode</t>
  </si>
  <si>
    <t>truOriginCode</t>
  </si>
  <si>
    <t>measureUnitCode</t>
  </si>
  <si>
    <t>price</t>
  </si>
  <si>
    <t>productName</t>
  </si>
  <si>
    <t>quantity</t>
  </si>
  <si>
    <t>seller</t>
  </si>
  <si>
    <t>shippingInfo</t>
  </si>
  <si>
    <t>carStateNumber</t>
  </si>
  <si>
    <t>transportType</t>
  </si>
  <si>
    <t>ИИН/БИН перевозчика (только для резидентов РК)</t>
  </si>
  <si>
    <t>ИИН водителя (только для резидентов РК)</t>
  </si>
  <si>
    <t>Код валюты договора</t>
  </si>
  <si>
    <t>Ф.И.О. Водителя (при наличии информации)</t>
  </si>
  <si>
    <t>Наименование грузоотправителя</t>
  </si>
  <si>
    <t xml:space="preserve">  Нерезидент Казахстана</t>
  </si>
  <si>
    <t xml:space="preserve">  мульти- 
модальный</t>
  </si>
  <si>
    <t>железнодорож-
ный</t>
  </si>
  <si>
    <t xml:space="preserve"> </t>
  </si>
  <si>
    <t>Код товара 
(ТН ВЭД ЕАЭС)</t>
  </si>
  <si>
    <t>Признак происхож-
дения</t>
  </si>
  <si>
    <t>Цена за 
единицу товара</t>
  </si>
  <si>
    <t>гос. номер АТС</t>
  </si>
  <si>
    <t>Х</t>
  </si>
  <si>
    <t>Данные по товарам, подлежащим экспортному контролю (двойного назначения, военного назначения)</t>
  </si>
  <si>
    <t>Вес Нетто</t>
  </si>
  <si>
    <t>6/1</t>
  </si>
  <si>
    <t>gtin</t>
  </si>
  <si>
    <t>netWeight</t>
  </si>
  <si>
    <t>accountNumber</t>
  </si>
  <si>
    <t>Учетный номер:</t>
  </si>
  <si>
    <t>Условие поставки:</t>
  </si>
  <si>
    <t>additionalInfo</t>
  </si>
  <si>
    <t>Допол-нительная инфор-мация</t>
  </si>
  <si>
    <t xml:space="preserve">Форма информационного листа </t>
  </si>
  <si>
    <t xml:space="preserve">ФОРМА СОГЛАСОВАНА СТОРОНАМИ </t>
  </si>
  <si>
    <t>От имени Поставщика ________________</t>
  </si>
  <si>
    <t>От имени Покупателя ________________</t>
  </si>
  <si>
    <t>Приложение №5 к договору поставки №______________ от _______202___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</si>
</sst>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  <font>
      <b/>
      <u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1" fillId="2" borderId="1" xfId="1" applyFill="1" applyBorder="1" applyAlignment="1" applyProtection="1">
      <alignment vertical="top"/>
    </xf>
    <xf numFmtId="0" fontId="5" fillId="2" borderId="1" xfId="1" applyFont="1" applyFill="1" applyBorder="1" applyAlignment="1" applyProtection="1">
      <alignment vertical="top"/>
    </xf>
    <xf numFmtId="0" fontId="3" fillId="2" borderId="11" xfId="1" applyFont="1" applyFill="1" applyBorder="1" applyAlignment="1" applyProtection="1">
      <alignment vertical="center"/>
    </xf>
    <xf numFmtId="0" fontId="3" fillId="2" borderId="12" xfId="1" applyFont="1" applyFill="1" applyBorder="1" applyAlignment="1" applyProtection="1">
      <alignment vertical="center"/>
    </xf>
    <xf numFmtId="0" fontId="3" fillId="2" borderId="11" xfId="1" applyFont="1" applyFill="1" applyBorder="1" applyAlignment="1" applyProtection="1">
      <alignment vertical="center" wrapText="1"/>
    </xf>
    <xf numFmtId="0" fontId="2" fillId="0" borderId="0" xfId="1" applyFont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left" vertical="top"/>
    </xf>
    <xf numFmtId="0" fontId="1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vertical="top"/>
    </xf>
    <xf numFmtId="0" fontId="3" fillId="0" borderId="0" xfId="1" applyFont="1" applyFill="1" applyBorder="1" applyAlignment="1" applyProtection="1">
      <alignment vertical="top"/>
    </xf>
    <xf numFmtId="0" fontId="3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vertical="top"/>
    </xf>
    <xf numFmtId="0" fontId="1" fillId="0" borderId="4" xfId="1" applyFill="1" applyBorder="1" applyAlignment="1" applyProtection="1">
      <alignment horizontal="left" vertical="top"/>
    </xf>
    <xf numFmtId="0" fontId="1" fillId="0" borderId="6" xfId="1" applyFill="1" applyBorder="1" applyAlignment="1" applyProtection="1">
      <alignment horizontal="left" vertical="top"/>
    </xf>
    <xf numFmtId="0" fontId="1" fillId="0" borderId="8" xfId="1" applyFill="1" applyBorder="1" applyAlignment="1" applyProtection="1">
      <alignment horizontal="left" vertical="top"/>
    </xf>
    <xf numFmtId="0" fontId="1" fillId="0" borderId="2" xfId="1" applyFill="1" applyBorder="1" applyAlignment="1" applyProtection="1">
      <alignment horizontal="left" vertical="top"/>
    </xf>
    <xf numFmtId="0" fontId="1" fillId="0" borderId="3" xfId="1" applyFill="1" applyBorder="1" applyAlignment="1" applyProtection="1">
      <alignment horizontal="left" vertical="top"/>
    </xf>
    <xf numFmtId="0" fontId="1" fillId="0" borderId="5" xfId="1" applyFill="1" applyBorder="1" applyAlignment="1" applyProtection="1">
      <alignment horizontal="left" vertical="top"/>
    </xf>
    <xf numFmtId="0" fontId="1" fillId="0" borderId="7" xfId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center" vertical="top"/>
    </xf>
    <xf numFmtId="0" fontId="1" fillId="0" borderId="0" xfId="1" applyFont="1" applyFill="1" applyBorder="1" applyAlignment="1" applyProtection="1">
      <alignment horizontal="left" vertical="center"/>
    </xf>
    <xf numFmtId="0" fontId="3" fillId="0" borderId="0" xfId="1" applyFont="1" applyFill="1" applyBorder="1" applyAlignment="1" applyProtection="1">
      <alignment vertical="center" wrapText="1"/>
    </xf>
    <xf numFmtId="0" fontId="5" fillId="0" borderId="0" xfId="1" applyFont="1" applyFill="1" applyBorder="1" applyAlignment="1" applyProtection="1">
      <alignment horizontal="center" vertical="top"/>
    </xf>
    <xf numFmtId="0" fontId="3" fillId="0" borderId="0" xfId="1" applyFont="1" applyFill="1" applyBorder="1" applyAlignment="1" applyProtection="1">
      <alignment vertical="top" wrapText="1"/>
    </xf>
    <xf numFmtId="0" fontId="3" fillId="0" borderId="6" xfId="1" applyFont="1" applyFill="1" applyBorder="1" applyAlignment="1" applyProtection="1">
      <alignment vertical="top" wrapText="1"/>
    </xf>
    <xf numFmtId="0" fontId="1" fillId="0" borderId="1" xfId="1" applyFill="1" applyBorder="1" applyAlignment="1" applyProtection="1">
      <alignment horizontal="left" vertical="top"/>
    </xf>
    <xf numFmtId="0" fontId="3" fillId="0" borderId="1" xfId="1" applyFont="1" applyFill="1" applyBorder="1" applyAlignment="1" applyProtection="1">
      <alignment vertical="top"/>
    </xf>
    <xf numFmtId="0" fontId="1" fillId="0" borderId="1" xfId="1" applyFill="1" applyBorder="1" applyAlignment="1" applyProtection="1">
      <alignment horizontal="center" vertical="top"/>
    </xf>
    <xf numFmtId="0" fontId="6" fillId="0" borderId="0" xfId="1" applyFont="1" applyFill="1" applyBorder="1" applyAlignment="1" applyProtection="1">
      <alignment horizontal="left" vertical="top"/>
    </xf>
    <xf numFmtId="14" fontId="1" fillId="0" borderId="0" xfId="1" applyNumberFormat="1" applyFill="1" applyBorder="1" applyAlignment="1" applyProtection="1">
      <alignment horizontal="left" vertical="top"/>
    </xf>
    <xf numFmtId="49" fontId="1" fillId="0" borderId="1" xfId="1" applyNumberFormat="1" applyFont="1" applyFill="1" applyBorder="1" applyAlignment="1" applyProtection="1">
      <alignment vertical="top"/>
    </xf>
    <xf numFmtId="0" fontId="5" fillId="0" borderId="1" xfId="1" applyFont="1" applyFill="1" applyBorder="1" applyAlignment="1" applyProtection="1">
      <alignment vertical="top"/>
    </xf>
    <xf numFmtId="0" fontId="3" fillId="0" borderId="10" xfId="1" applyFont="1" applyFill="1" applyBorder="1" applyAlignment="1" applyProtection="1">
      <alignment vertical="center"/>
    </xf>
    <xf numFmtId="0" fontId="3" fillId="0" borderId="12" xfId="1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/>
    <xf numFmtId="14" fontId="0" fillId="0" borderId="0" xfId="0" applyNumberFormat="1" applyFill="1"/>
    <xf numFmtId="0" fontId="0" fillId="0" borderId="0" xfId="0" applyFill="1" applyProtection="1">
      <protection locked="0"/>
    </xf>
    <xf numFmtId="0" fontId="1" fillId="0" borderId="0" xfId="1" applyFill="1" applyBorder="1" applyAlignment="1" applyProtection="1">
      <alignment vertical="center"/>
      <protection locked="0"/>
    </xf>
    <xf numFmtId="49" fontId="1" fillId="0" borderId="0" xfId="1" applyNumberFormat="1" applyFill="1" applyBorder="1" applyAlignment="1" applyProtection="1">
      <alignment horizontal="left" vertical="top"/>
    </xf>
    <xf numFmtId="49" fontId="1" fillId="2" borderId="1" xfId="1" applyNumberFormat="1" applyFill="1" applyBorder="1" applyAlignment="1" applyProtection="1">
      <alignment vertical="top"/>
    </xf>
    <xf numFmtId="49" fontId="1" fillId="2" borderId="1" xfId="1" applyNumberFormat="1" applyFont="1" applyFill="1" applyBorder="1" applyAlignment="1" applyProtection="1">
      <alignment vertical="top"/>
    </xf>
    <xf numFmtId="49" fontId="1" fillId="0" borderId="0" xfId="1" applyNumberForma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vertical="top"/>
    </xf>
    <xf numFmtId="49" fontId="3" fillId="0" borderId="0" xfId="1" applyNumberFormat="1" applyFon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horizontal="left" vertical="center" wrapText="1"/>
    </xf>
    <xf numFmtId="49" fontId="4" fillId="0" borderId="0" xfId="1" applyNumberFormat="1" applyFont="1" applyFill="1" applyBorder="1" applyAlignment="1" applyProtection="1">
      <alignment vertical="center" wrapText="1"/>
    </xf>
    <xf numFmtId="0" fontId="8" fillId="0" borderId="0" xfId="1" applyFont="1" applyFill="1" applyBorder="1" applyAlignment="1" applyProtection="1">
      <alignment horizontal="left" vertical="center"/>
    </xf>
    <xf numFmtId="0" fontId="8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center" vertical="top"/>
    </xf>
    <xf numFmtId="0" fontId="2" fillId="0" borderId="0" xfId="1" applyFont="1" applyFill="1" applyBorder="1" applyAlignment="1" applyProtection="1">
      <alignment horizontal="left" vertical="top"/>
    </xf>
    <xf numFmtId="0" fontId="4" fillId="0" borderId="3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vertical="top" wrapText="1"/>
    </xf>
    <xf numFmtId="0" fontId="8" fillId="0" borderId="6" xfId="1" applyFont="1" applyFill="1" applyBorder="1" applyAlignment="1" applyProtection="1">
      <alignment vertical="top" wrapText="1"/>
    </xf>
    <xf numFmtId="0" fontId="3" fillId="0" borderId="11" xfId="1" applyFont="1" applyFill="1" applyBorder="1" applyAlignment="1" applyProtection="1">
      <alignment vertical="top"/>
    </xf>
    <xf numFmtId="49" fontId="1" fillId="0" borderId="0" xfId="1" applyNumberFormat="1" applyFont="1" applyFill="1" applyBorder="1" applyAlignment="1" applyProtection="1">
      <alignment vertical="top"/>
    </xf>
    <xf numFmtId="0" fontId="5" fillId="0" borderId="0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vertical="center"/>
    </xf>
    <xf numFmtId="49" fontId="4" fillId="0" borderId="3" xfId="1" applyNumberFormat="1" applyFont="1" applyFill="1" applyBorder="1" applyAlignment="1" applyProtection="1">
      <alignment vertical="top"/>
    </xf>
    <xf numFmtId="49" fontId="3" fillId="3" borderId="1" xfId="1" applyNumberFormat="1" applyFont="1" applyFill="1" applyBorder="1" applyAlignment="1" applyProtection="1">
      <alignment vertical="center"/>
      <protection locked="0"/>
    </xf>
    <xf numFmtId="0" fontId="3" fillId="3" borderId="1" xfId="1" applyFont="1" applyFill="1" applyBorder="1" applyAlignment="1" applyProtection="1">
      <alignment vertical="center"/>
      <protection locked="0"/>
    </xf>
    <xf numFmtId="0" fontId="3" fillId="3" borderId="1" xfId="1" applyFont="1" applyFill="1" applyBorder="1" applyAlignment="1" applyProtection="1">
      <alignment horizontal="left" vertical="center"/>
      <protection locked="0"/>
    </xf>
    <xf numFmtId="0" fontId="3" fillId="3" borderId="9" xfId="1" applyFont="1" applyFill="1" applyBorder="1" applyAlignment="1" applyProtection="1">
      <alignment vertical="center" wrapText="1"/>
      <protection locked="0"/>
    </xf>
    <xf numFmtId="49" fontId="1" fillId="0" borderId="1" xfId="1" applyNumberFormat="1" applyFill="1" applyBorder="1" applyAlignment="1" applyProtection="1">
      <alignment vertical="top"/>
    </xf>
    <xf numFmtId="0" fontId="3" fillId="0" borderId="11" xfId="1" applyFont="1" applyFill="1" applyBorder="1" applyAlignment="1" applyProtection="1">
      <alignment vertical="center"/>
    </xf>
    <xf numFmtId="0" fontId="3" fillId="0" borderId="11" xfId="1" applyFont="1" applyFill="1" applyBorder="1" applyAlignment="1" applyProtection="1">
      <alignment vertical="center" wrapText="1"/>
    </xf>
    <xf numFmtId="0" fontId="3" fillId="0" borderId="12" xfId="1" applyFont="1" applyFill="1" applyBorder="1" applyAlignment="1" applyProtection="1">
      <alignment vertical="center" wrapText="1"/>
    </xf>
    <xf numFmtId="0" fontId="1" fillId="0" borderId="1" xfId="1" applyFill="1" applyBorder="1" applyAlignment="1" applyProtection="1">
      <alignment vertical="top"/>
    </xf>
    <xf numFmtId="0" fontId="1" fillId="3" borderId="9" xfId="1" applyFill="1" applyBorder="1" applyAlignment="1" applyProtection="1">
      <alignment horizontal="center" vertical="center"/>
      <protection locked="0"/>
    </xf>
    <xf numFmtId="0" fontId="1" fillId="3" borderId="9" xfId="1" applyFill="1" applyBorder="1" applyAlignment="1" applyProtection="1">
      <alignment horizontal="center" vertical="top"/>
      <protection locked="0"/>
    </xf>
    <xf numFmtId="0" fontId="3" fillId="3" borderId="10" xfId="1" applyFont="1" applyFill="1" applyBorder="1" applyAlignment="1" applyProtection="1">
      <alignment vertical="center" wrapText="1"/>
      <protection locked="0"/>
    </xf>
    <xf numFmtId="0" fontId="3" fillId="0" borderId="9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center" vertical="center" wrapText="1"/>
    </xf>
    <xf numFmtId="0" fontId="1" fillId="0" borderId="0" xfId="1" applyFill="1" applyBorder="1" applyAlignment="1" applyProtection="1">
      <alignment horizontal="center" vertical="top"/>
    </xf>
    <xf numFmtId="0" fontId="2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horizontal="left" vertical="top"/>
    </xf>
    <xf numFmtId="0" fontId="3" fillId="0" borderId="10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vertical="center"/>
    </xf>
    <xf numFmtId="0" fontId="8" fillId="0" borderId="9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center" vertical="top"/>
    </xf>
    <xf numFmtId="0" fontId="3" fillId="3" borderId="9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center" vertical="center"/>
    </xf>
    <xf numFmtId="0" fontId="1" fillId="0" borderId="0" xfId="1" applyFill="1" applyBorder="1" applyAlignment="1" applyProtection="1">
      <alignment horizontal="center" vertical="center"/>
      <protection locked="0"/>
    </xf>
    <xf numFmtId="0" fontId="3" fillId="3" borderId="9" xfId="1" applyFont="1" applyFill="1" applyBorder="1" applyAlignment="1" applyProtection="1">
      <alignment horizontal="center" vertical="center"/>
      <protection locked="0"/>
    </xf>
    <xf numFmtId="49" fontId="3" fillId="3" borderId="1" xfId="1" applyNumberFormat="1" applyFont="1" applyFill="1" applyBorder="1" applyAlignment="1" applyProtection="1">
      <alignment horizontal="left" vertical="center"/>
      <protection locked="0"/>
    </xf>
    <xf numFmtId="49" fontId="9" fillId="3" borderId="1" xfId="1" applyNumberFormat="1" applyFont="1" applyFill="1" applyBorder="1" applyAlignment="1" applyProtection="1">
      <alignment horizontal="left" vertical="center"/>
      <protection locked="0"/>
    </xf>
    <xf numFmtId="0" fontId="8" fillId="0" borderId="12" xfId="1" applyFont="1" applyFill="1" applyBorder="1" applyAlignment="1" applyProtection="1">
      <alignment horizontal="center" vertical="center"/>
    </xf>
    <xf numFmtId="0" fontId="3" fillId="0" borderId="10" xfId="1" applyFont="1" applyFill="1" applyBorder="1" applyAlignment="1" applyProtection="1">
      <alignment horizontal="center" vertical="center" wrapText="1"/>
    </xf>
    <xf numFmtId="0" fontId="1" fillId="0" borderId="0" xfId="1" applyFill="1" applyBorder="1" applyAlignment="1" applyProtection="1">
      <alignment horizontal="center" vertical="center"/>
    </xf>
    <xf numFmtId="0" fontId="0" fillId="0" borderId="0" xfId="0" applyNumberFormat="1" applyFill="1"/>
    <xf numFmtId="0" fontId="3" fillId="0" borderId="9" xfId="1" applyFont="1" applyFill="1" applyBorder="1" applyAlignment="1" applyProtection="1">
      <alignment horizontal="center" vertical="center" wrapText="1"/>
    </xf>
    <xf numFmtId="0" fontId="8" fillId="0" borderId="9" xfId="1" applyFont="1" applyFill="1" applyBorder="1" applyAlignment="1" applyProtection="1">
      <alignment horizontal="center" vertical="center"/>
    </xf>
    <xf numFmtId="0" fontId="1" fillId="0" borderId="0" xfId="1" applyFill="1" applyBorder="1" applyAlignment="1" applyProtection="1">
      <alignment horizontal="center" vertical="top"/>
    </xf>
    <xf numFmtId="0" fontId="4" fillId="0" borderId="0" xfId="1" applyFont="1" applyFill="1" applyBorder="1" applyAlignment="1" applyProtection="1">
      <alignment horizontal="left" vertical="top"/>
    </xf>
    <xf numFmtId="0" fontId="3" fillId="0" borderId="10" xfId="1" applyFont="1" applyFill="1" applyBorder="1" applyAlignment="1" applyProtection="1">
      <alignment vertical="center"/>
      <protection locked="0"/>
    </xf>
    <xf numFmtId="0" fontId="3" fillId="0" borderId="12" xfId="1" applyFont="1" applyFill="1" applyBorder="1" applyAlignment="1" applyProtection="1">
      <alignment horizontal="left" vertical="center"/>
      <protection locked="0"/>
    </xf>
    <xf numFmtId="0" fontId="3" fillId="2" borderId="11" xfId="1" applyFont="1" applyFill="1" applyBorder="1" applyAlignment="1" applyProtection="1">
      <alignment vertical="center"/>
      <protection locked="0"/>
    </xf>
    <xf numFmtId="0" fontId="3" fillId="0" borderId="11" xfId="1" applyFont="1" applyFill="1" applyBorder="1" applyAlignment="1" applyProtection="1">
      <alignment vertical="center"/>
      <protection locked="0"/>
    </xf>
    <xf numFmtId="0" fontId="3" fillId="2" borderId="12" xfId="1" applyFont="1" applyFill="1" applyBorder="1" applyAlignment="1" applyProtection="1">
      <alignment vertical="center"/>
      <protection locked="0"/>
    </xf>
    <xf numFmtId="0" fontId="3" fillId="0" borderId="12" xfId="1" applyFont="1" applyFill="1" applyBorder="1" applyAlignment="1" applyProtection="1">
      <alignment vertical="center" wrapText="1"/>
      <protection locked="0"/>
    </xf>
    <xf numFmtId="0" fontId="3" fillId="0" borderId="11" xfId="1" applyFont="1" applyFill="1" applyBorder="1" applyAlignment="1" applyProtection="1">
      <alignment vertical="center" wrapText="1"/>
      <protection locked="0"/>
    </xf>
    <xf numFmtId="0" fontId="3" fillId="2" borderId="11" xfId="1" applyFont="1" applyFill="1" applyBorder="1" applyAlignment="1" applyProtection="1">
      <alignment vertical="center" wrapText="1"/>
      <protection locked="0"/>
    </xf>
    <xf numFmtId="0" fontId="1" fillId="0" borderId="0" xfId="1" applyFill="1" applyBorder="1" applyAlignment="1" applyProtection="1">
      <alignment horizontal="left" vertical="top"/>
      <protection locked="0"/>
    </xf>
    <xf numFmtId="0" fontId="1" fillId="0" borderId="0" xfId="1" applyFill="1" applyBorder="1" applyAlignment="1" applyProtection="1">
      <alignment horizontal="center" vertical="top"/>
      <protection locked="0"/>
    </xf>
    <xf numFmtId="49" fontId="3" fillId="3" borderId="9" xfId="1" applyNumberFormat="1" applyFont="1" applyFill="1" applyBorder="1" applyAlignment="1" applyProtection="1">
      <alignment vertical="center" wrapText="1"/>
      <protection locked="0"/>
    </xf>
    <xf numFmtId="49" fontId="3" fillId="3" borderId="10" xfId="1" applyNumberFormat="1" applyFont="1" applyFill="1" applyBorder="1" applyAlignment="1" applyProtection="1">
      <alignment vertical="center" wrapText="1"/>
      <protection locked="0"/>
    </xf>
    <xf numFmtId="49" fontId="3" fillId="3" borderId="9" xfId="1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ill="1"/>
    <xf numFmtId="0" fontId="1" fillId="0" borderId="0" xfId="1" applyFill="1" applyBorder="1" applyAlignment="1" applyProtection="1">
      <alignment horizontal="center" vertical="top"/>
    </xf>
    <xf numFmtId="14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quotePrefix="1" applyFill="1" applyAlignment="1">
      <alignment horizontal="left"/>
    </xf>
    <xf numFmtId="0" fontId="3" fillId="0" borderId="9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center" vertical="center" wrapText="1"/>
    </xf>
    <xf numFmtId="0" fontId="3" fillId="0" borderId="10" xfId="1" applyFont="1" applyFill="1" applyBorder="1" applyAlignment="1" applyProtection="1">
      <alignment horizontal="center" vertical="center" wrapText="1"/>
    </xf>
    <xf numFmtId="0" fontId="3" fillId="0" borderId="12" xfId="1" applyFont="1" applyFill="1" applyBorder="1" applyAlignment="1" applyProtection="1">
      <alignment horizontal="center" vertical="center" wrapText="1"/>
    </xf>
    <xf numFmtId="0" fontId="8" fillId="0" borderId="9" xfId="1" applyFont="1" applyFill="1" applyBorder="1" applyAlignment="1" applyProtection="1">
      <alignment horizontal="center" vertical="center"/>
    </xf>
    <xf numFmtId="0" fontId="8" fillId="0" borderId="10" xfId="1" applyFont="1" applyFill="1" applyBorder="1" applyAlignment="1" applyProtection="1">
      <alignment horizontal="center" vertical="top" wrapText="1"/>
    </xf>
    <xf numFmtId="0" fontId="8" fillId="0" borderId="12" xfId="1" applyFont="1" applyFill="1" applyBorder="1" applyAlignment="1" applyProtection="1">
      <alignment horizontal="center" vertical="top" wrapText="1"/>
    </xf>
    <xf numFmtId="0" fontId="8" fillId="0" borderId="9" xfId="1" applyFont="1" applyFill="1" applyBorder="1" applyAlignment="1" applyProtection="1">
      <alignment horizontal="center" vertical="top" wrapText="1"/>
    </xf>
    <xf numFmtId="49" fontId="3" fillId="3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11" xfId="1" applyFont="1" applyFill="1" applyBorder="1" applyAlignment="1" applyProtection="1">
      <alignment horizontal="center" vertical="center" wrapText="1"/>
    </xf>
    <xf numFmtId="0" fontId="8" fillId="0" borderId="11" xfId="1" applyFont="1" applyFill="1" applyBorder="1" applyAlignment="1" applyProtection="1">
      <alignment horizontal="center" vertical="top" wrapText="1"/>
    </xf>
    <xf numFmtId="0" fontId="4" fillId="0" borderId="0" xfId="1" applyFont="1" applyFill="1" applyBorder="1" applyAlignment="1" applyProtection="1">
      <alignment horizontal="left" vertical="top"/>
    </xf>
    <xf numFmtId="16" fontId="8" fillId="0" borderId="10" xfId="1" quotePrefix="1" applyNumberFormat="1" applyFont="1" applyFill="1" applyBorder="1" applyAlignment="1" applyProtection="1">
      <alignment horizontal="center" vertical="top" wrapText="1"/>
    </xf>
    <xf numFmtId="49" fontId="3" fillId="3" borderId="1" xfId="1" applyNumberFormat="1" applyFont="1" applyFill="1" applyBorder="1" applyAlignment="1" applyProtection="1">
      <alignment horizontal="center" vertical="center"/>
      <protection locked="0"/>
    </xf>
    <xf numFmtId="0" fontId="8" fillId="0" borderId="6" xfId="1" applyFont="1" applyFill="1" applyBorder="1" applyAlignment="1" applyProtection="1">
      <alignment horizontal="center" vertical="top" wrapText="1"/>
    </xf>
    <xf numFmtId="0" fontId="8" fillId="0" borderId="6" xfId="1" applyFont="1" applyFill="1" applyBorder="1" applyAlignment="1" applyProtection="1">
      <alignment horizontal="center" vertical="top"/>
    </xf>
    <xf numFmtId="49" fontId="2" fillId="0" borderId="0" xfId="1" applyNumberFormat="1" applyFont="1" applyFill="1" applyBorder="1" applyAlignment="1" applyProtection="1">
      <alignment horizontal="right" vertical="top"/>
    </xf>
    <xf numFmtId="49" fontId="10" fillId="0" borderId="0" xfId="1" applyNumberFormat="1" applyFont="1" applyFill="1" applyBorder="1" applyAlignment="1" applyProtection="1">
      <alignment horizontal="right" vertical="top"/>
    </xf>
    <xf numFmtId="49" fontId="3" fillId="3" borderId="1" xfId="1" applyNumberFormat="1" applyFont="1" applyFill="1" applyBorder="1" applyAlignment="1" applyProtection="1">
      <alignment horizontal="left" vertical="center"/>
      <protection locked="0"/>
    </xf>
    <xf numFmtId="0" fontId="1" fillId="0" borderId="0" xfId="1" applyFill="1" applyBorder="1" applyAlignment="1" applyProtection="1">
      <alignment horizontal="center" vertical="top"/>
    </xf>
    <xf numFmtId="0" fontId="2" fillId="0" borderId="0" xfId="1" applyFont="1" applyFill="1" applyBorder="1" applyAlignment="1" applyProtection="1">
      <alignment horizontal="center" vertical="top"/>
    </xf>
    <xf numFmtId="0" fontId="8" fillId="0" borderId="0" xfId="1" applyFont="1" applyFill="1" applyBorder="1" applyAlignment="1" applyProtection="1">
      <alignment horizontal="center" vertical="top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N51"/>
  <sheetViews>
    <sheetView topLeftCell="A28" workbookViewId="0">
      <selection activeCell="E44" sqref="E44"/>
    </sheetView>
  </sheetViews>
  <sheetFormatPr defaultColWidth="1.7109375" defaultRowHeight="15" x14ac:dyDescent="0.25"/>
  <cols>
    <col min="1" max="1" width="14" style="40" bestFit="1" customWidth="1"/>
    <col min="2" max="2" width="57.85546875" style="40" bestFit="1" customWidth="1"/>
    <col min="3" max="3" width="19" style="40" bestFit="1" customWidth="1"/>
    <col min="4" max="5" width="11.7109375" style="40" bestFit="1" customWidth="1"/>
    <col min="6" max="6" width="14.7109375" style="40" bestFit="1" customWidth="1"/>
    <col min="7" max="7" width="11" style="40" bestFit="1" customWidth="1"/>
    <col min="8" max="8" width="12.28515625" style="40" bestFit="1" customWidth="1"/>
    <col min="9" max="9" width="15.7109375" style="40" bestFit="1" customWidth="1"/>
    <col min="10" max="10" width="9.140625" style="40" customWidth="1"/>
    <col min="11" max="11" width="7.7109375" style="40" bestFit="1" customWidth="1"/>
    <col min="12" max="12" width="12.28515625" style="40" customWidth="1"/>
    <col min="13" max="13" width="11" style="40" customWidth="1"/>
    <col min="14" max="14" width="13.42578125" style="40" customWidth="1"/>
    <col min="15" max="16384" width="1.7109375" style="40"/>
  </cols>
  <sheetData>
    <row r="1" spans="1:8" s="36" customFormat="1" x14ac:dyDescent="0.25">
      <c r="A1" s="36" t="s">
        <v>49</v>
      </c>
      <c r="B1" s="36" t="s">
        <v>36</v>
      </c>
      <c r="C1" s="114" t="s">
        <v>40</v>
      </c>
      <c r="D1" s="114"/>
      <c r="E1" s="114"/>
      <c r="F1" s="114"/>
      <c r="G1" s="114"/>
      <c r="H1" s="114"/>
    </row>
    <row r="2" spans="1:8" s="36" customFormat="1" x14ac:dyDescent="0.25">
      <c r="B2" s="36" t="s">
        <v>38</v>
      </c>
      <c r="C2" s="115" t="s">
        <v>41</v>
      </c>
      <c r="D2" s="115"/>
      <c r="E2" s="115"/>
      <c r="F2" s="115"/>
      <c r="G2" s="115"/>
      <c r="H2" s="115"/>
    </row>
    <row r="3" spans="1:8" s="36" customFormat="1" x14ac:dyDescent="0.25">
      <c r="B3" s="36" t="s">
        <v>50</v>
      </c>
      <c r="C3" s="114" t="s">
        <v>52</v>
      </c>
      <c r="D3" s="114"/>
      <c r="E3" s="114"/>
      <c r="F3" s="114"/>
      <c r="G3" s="114"/>
      <c r="H3" s="114"/>
    </row>
    <row r="4" spans="1:8" s="36" customFormat="1" x14ac:dyDescent="0.25">
      <c r="B4" s="36" t="s">
        <v>35</v>
      </c>
      <c r="C4" s="114" t="s">
        <v>39</v>
      </c>
      <c r="D4" s="114"/>
      <c r="E4" s="114"/>
      <c r="F4" s="114"/>
      <c r="G4" s="114"/>
      <c r="H4" s="114"/>
    </row>
    <row r="5" spans="1:8" s="36" customFormat="1" x14ac:dyDescent="0.25">
      <c r="B5" s="36" t="s">
        <v>37</v>
      </c>
      <c r="C5" s="114" t="s">
        <v>43</v>
      </c>
      <c r="D5" s="114"/>
      <c r="E5" s="114"/>
      <c r="F5" s="114"/>
      <c r="G5" s="114"/>
      <c r="H5" s="114"/>
    </row>
    <row r="6" spans="1:8" s="36" customFormat="1" x14ac:dyDescent="0.25">
      <c r="B6" s="36" t="s">
        <v>51</v>
      </c>
      <c r="C6" s="114" t="s">
        <v>39</v>
      </c>
      <c r="D6" s="114"/>
      <c r="E6" s="114"/>
      <c r="F6" s="114"/>
      <c r="G6" s="114"/>
      <c r="H6" s="114"/>
    </row>
    <row r="7" spans="1:8" s="36" customFormat="1" x14ac:dyDescent="0.25"/>
    <row r="8" spans="1:8" s="36" customFormat="1" x14ac:dyDescent="0.25">
      <c r="A8" s="36" t="s">
        <v>64</v>
      </c>
      <c r="B8" s="36" t="s">
        <v>36</v>
      </c>
      <c r="C8" s="114" t="str">
        <f>СНТ!L8&amp;""</f>
        <v/>
      </c>
      <c r="D8" s="114"/>
      <c r="E8" s="114"/>
      <c r="F8" s="114"/>
      <c r="G8" s="114"/>
      <c r="H8" s="114"/>
    </row>
    <row r="9" spans="1:8" s="36" customFormat="1" x14ac:dyDescent="0.25">
      <c r="B9" s="36" t="s">
        <v>50</v>
      </c>
      <c r="C9" s="114" t="str">
        <f>СНТ!L14&amp;""</f>
        <v/>
      </c>
      <c r="D9" s="114"/>
      <c r="E9" s="114"/>
      <c r="F9" s="114"/>
      <c r="G9" s="114"/>
      <c r="H9" s="114"/>
    </row>
    <row r="10" spans="1:8" s="36" customFormat="1" x14ac:dyDescent="0.25">
      <c r="B10" s="36" t="s">
        <v>35</v>
      </c>
      <c r="C10" s="114" t="str">
        <f>СНТ!L12&amp;""</f>
        <v/>
      </c>
      <c r="D10" s="114"/>
      <c r="E10" s="114"/>
      <c r="F10" s="114"/>
      <c r="G10" s="114"/>
      <c r="H10" s="114"/>
    </row>
    <row r="11" spans="1:8" s="36" customFormat="1" x14ac:dyDescent="0.25">
      <c r="B11" s="36" t="s">
        <v>37</v>
      </c>
      <c r="C11" s="114" t="str">
        <f>СНТ!AE8&amp;""</f>
        <v>Х</v>
      </c>
      <c r="D11" s="114"/>
      <c r="E11" s="114"/>
      <c r="F11" s="114"/>
      <c r="G11" s="114"/>
      <c r="H11" s="114"/>
    </row>
    <row r="12" spans="1:8" s="36" customFormat="1" x14ac:dyDescent="0.25">
      <c r="B12" s="36" t="s">
        <v>51</v>
      </c>
      <c r="C12" s="114" t="str">
        <f>СНТ!L12&amp;""</f>
        <v/>
      </c>
      <c r="D12" s="114"/>
      <c r="E12" s="114"/>
      <c r="F12" s="114"/>
      <c r="G12" s="114"/>
      <c r="H12" s="114"/>
    </row>
    <row r="13" spans="1:8" s="36" customFormat="1" x14ac:dyDescent="0.25">
      <c r="C13" s="37" t="str">
        <f>СНТ!L10&amp;""</f>
        <v/>
      </c>
    </row>
    <row r="14" spans="1:8" s="36" customFormat="1" x14ac:dyDescent="0.25">
      <c r="A14" s="36" t="s">
        <v>65</v>
      </c>
      <c r="B14" s="36" t="s">
        <v>66</v>
      </c>
      <c r="C14" s="38" t="str">
        <f>СНТ!C31&amp;""</f>
        <v/>
      </c>
      <c r="D14" s="38" t="str">
        <f>СНТ!C34&amp;" "</f>
        <v xml:space="preserve"> </v>
      </c>
      <c r="E14" s="38" t="str">
        <f>СНТ!L31&amp;" "</f>
        <v xml:space="preserve"> </v>
      </c>
      <c r="F14" s="38" t="str">
        <f>СНТ!Q31&amp;" "</f>
        <v xml:space="preserve"> </v>
      </c>
      <c r="G14" s="38" t="str">
        <f>СНТ!Q34&amp;" "</f>
        <v xml:space="preserve"> </v>
      </c>
      <c r="H14" s="38" t="str">
        <f>СНТ!V34&amp;" "</f>
        <v xml:space="preserve"> </v>
      </c>
    </row>
    <row r="15" spans="1:8" s="36" customFormat="1" x14ac:dyDescent="0.25">
      <c r="B15" s="36" t="s">
        <v>37</v>
      </c>
      <c r="C15" s="114" t="str">
        <f>СНТ!Y37&amp;""</f>
        <v>Х</v>
      </c>
      <c r="D15" s="114"/>
      <c r="E15" s="114"/>
      <c r="F15" s="114"/>
      <c r="G15" s="114"/>
      <c r="H15" s="114"/>
    </row>
    <row r="16" spans="1:8" s="36" customFormat="1" x14ac:dyDescent="0.25">
      <c r="B16" s="36" t="s">
        <v>67</v>
      </c>
      <c r="C16" s="38" t="str">
        <f>IF(NOT(ISBLANK(СНТ!B29)),"AUTOMOBILE",IF(NOT(ISBLANK(СНТ!I29)),"ЖД",IF(NOT(ISBLANK(СНТ!O29)),"AIR",IF(NOT(ISBLANK(СНТ!U29)),"SEA",IF(NOT(ISBLANK(СНТ!Y29)),"MULTI","")))))</f>
        <v>AUTOMOBILE</v>
      </c>
      <c r="D16" s="38"/>
      <c r="E16" s="38"/>
      <c r="F16" s="38"/>
      <c r="G16" s="38"/>
      <c r="H16" s="38"/>
    </row>
    <row r="17" spans="1:8" s="36" customFormat="1" x14ac:dyDescent="0.25">
      <c r="C17" s="36" t="str">
        <f>СНТ!L37&amp;""</f>
        <v/>
      </c>
      <c r="D17" s="36" t="str">
        <f>СНТ!L64&amp;""</f>
        <v/>
      </c>
      <c r="E17" s="39" t="str">
        <f>IF(СНТ!AF66="","",СНТ!AF66)</f>
        <v/>
      </c>
      <c r="F17" s="36" t="str">
        <f>СНТ!L39&amp;" "</f>
        <v xml:space="preserve"> </v>
      </c>
      <c r="G17" s="36" t="str">
        <f>СНТ!L41&amp;" "</f>
        <v xml:space="preserve"> </v>
      </c>
      <c r="H17" s="36" t="str">
        <f>СНТ!L43&amp;" "</f>
        <v xml:space="preserve"> </v>
      </c>
    </row>
    <row r="18" spans="1:8" s="36" customFormat="1" x14ac:dyDescent="0.25">
      <c r="A18" s="36" t="s">
        <v>47</v>
      </c>
      <c r="C18" s="37" t="str">
        <f>СНТ!L6&amp;""</f>
        <v/>
      </c>
    </row>
    <row r="19" spans="1:8" s="36" customFormat="1" x14ac:dyDescent="0.25"/>
    <row r="20" spans="1:8" s="36" customFormat="1" x14ac:dyDescent="0.25"/>
    <row r="21" spans="1:8" s="36" customFormat="1" x14ac:dyDescent="0.25">
      <c r="A21" s="36" t="s">
        <v>34</v>
      </c>
      <c r="B21" s="36" t="s">
        <v>36</v>
      </c>
      <c r="C21" s="114" t="s">
        <v>40</v>
      </c>
      <c r="D21" s="114"/>
      <c r="E21" s="114"/>
      <c r="F21" s="114"/>
      <c r="G21" s="114"/>
      <c r="H21" s="114"/>
    </row>
    <row r="22" spans="1:8" s="36" customFormat="1" x14ac:dyDescent="0.25">
      <c r="B22" s="36" t="s">
        <v>35</v>
      </c>
      <c r="C22" s="114" t="s">
        <v>39</v>
      </c>
      <c r="D22" s="114"/>
      <c r="E22" s="114"/>
      <c r="F22" s="114"/>
      <c r="G22" s="114"/>
      <c r="H22" s="114"/>
    </row>
    <row r="23" spans="1:8" s="36" customFormat="1" x14ac:dyDescent="0.25">
      <c r="B23" s="36" t="s">
        <v>37</v>
      </c>
      <c r="C23" s="114"/>
      <c r="D23" s="114"/>
      <c r="E23" s="114"/>
      <c r="F23" s="114"/>
      <c r="G23" s="114"/>
      <c r="H23" s="114"/>
    </row>
    <row r="24" spans="1:8" s="36" customFormat="1" x14ac:dyDescent="0.25">
      <c r="B24" s="36" t="s">
        <v>38</v>
      </c>
      <c r="C24" s="115" t="s">
        <v>41</v>
      </c>
      <c r="D24" s="115"/>
      <c r="E24" s="115"/>
      <c r="F24" s="115"/>
      <c r="G24" s="115"/>
      <c r="H24" s="115"/>
    </row>
    <row r="25" spans="1:8" s="36" customFormat="1" x14ac:dyDescent="0.25"/>
    <row r="26" spans="1:8" s="36" customFormat="1" x14ac:dyDescent="0.25">
      <c r="A26" s="36" t="s">
        <v>42</v>
      </c>
      <c r="B26" s="36" t="s">
        <v>36</v>
      </c>
      <c r="C26" s="114" t="str">
        <f>СНТ!L16&amp;" "</f>
        <v xml:space="preserve"> </v>
      </c>
      <c r="D26" s="114"/>
      <c r="E26" s="114"/>
      <c r="F26" s="114"/>
      <c r="G26" s="114"/>
      <c r="H26" s="114"/>
    </row>
    <row r="27" spans="1:8" s="36" customFormat="1" x14ac:dyDescent="0.25">
      <c r="B27" s="36" t="s">
        <v>35</v>
      </c>
      <c r="C27" s="114" t="str">
        <f>СНТ!L20&amp;" "</f>
        <v xml:space="preserve"> </v>
      </c>
      <c r="D27" s="114"/>
      <c r="E27" s="114"/>
      <c r="F27" s="114"/>
      <c r="G27" s="114"/>
      <c r="H27" s="114"/>
    </row>
    <row r="28" spans="1:8" s="36" customFormat="1" x14ac:dyDescent="0.25">
      <c r="B28" s="36" t="s">
        <v>37</v>
      </c>
      <c r="C28" s="114" t="str">
        <f>C11&amp;""</f>
        <v>Х</v>
      </c>
      <c r="D28" s="114"/>
      <c r="E28" s="114"/>
      <c r="F28" s="114"/>
      <c r="G28" s="114"/>
      <c r="H28" s="114"/>
    </row>
    <row r="29" spans="1:8" s="36" customFormat="1" x14ac:dyDescent="0.25">
      <c r="B29" s="36" t="s">
        <v>38</v>
      </c>
      <c r="C29" s="114" t="str">
        <f>СНТ!L18&amp;""</f>
        <v/>
      </c>
      <c r="D29" s="114"/>
      <c r="E29" s="114"/>
      <c r="F29" s="114"/>
      <c r="G29" s="114"/>
      <c r="H29" s="114"/>
    </row>
    <row r="30" spans="1:8" s="36" customFormat="1" x14ac:dyDescent="0.25"/>
    <row r="31" spans="1:8" s="36" customFormat="1" x14ac:dyDescent="0.25">
      <c r="A31" s="36" t="s">
        <v>44</v>
      </c>
      <c r="B31" s="36" t="s">
        <v>47</v>
      </c>
      <c r="C31" s="114" t="str">
        <f>СНТ!L22&amp;""</f>
        <v/>
      </c>
      <c r="D31" s="114"/>
      <c r="E31" s="114"/>
      <c r="F31" s="114"/>
      <c r="G31" s="114"/>
      <c r="H31" s="114"/>
    </row>
    <row r="32" spans="1:8" s="36" customFormat="1" x14ac:dyDescent="0.25">
      <c r="B32" s="36" t="s">
        <v>45</v>
      </c>
      <c r="C32" s="113" t="str">
        <f>IF(СНТ!L24="","",СНТ!L24)</f>
        <v/>
      </c>
      <c r="D32" s="113"/>
      <c r="E32" s="113"/>
      <c r="F32" s="113"/>
      <c r="G32" s="113"/>
      <c r="H32" s="113"/>
    </row>
    <row r="33" spans="1:14" s="36" customFormat="1" x14ac:dyDescent="0.25">
      <c r="B33" s="36" t="s">
        <v>46</v>
      </c>
      <c r="C33" s="114"/>
      <c r="D33" s="114"/>
      <c r="E33" s="114"/>
      <c r="F33" s="114"/>
      <c r="G33" s="114"/>
      <c r="H33" s="114"/>
    </row>
    <row r="34" spans="1:14" s="36" customFormat="1" x14ac:dyDescent="0.25">
      <c r="B34" s="36" t="s">
        <v>87</v>
      </c>
      <c r="C34" s="93" t="str">
        <f>СНТ!X22&amp;""</f>
        <v/>
      </c>
      <c r="D34" s="111">
        <f>СНТ!X24</f>
        <v>0</v>
      </c>
    </row>
    <row r="35" spans="1:14" s="36" customFormat="1" x14ac:dyDescent="0.25">
      <c r="A35" s="36" t="s">
        <v>48</v>
      </c>
      <c r="C35" s="114" t="str">
        <f>СНТ!L45&amp;" "</f>
        <v xml:space="preserve"> </v>
      </c>
      <c r="D35" s="114"/>
      <c r="E35" s="114"/>
      <c r="F35" s="114"/>
      <c r="G35" s="114"/>
      <c r="H35" s="114"/>
    </row>
    <row r="36" spans="1:14" s="36" customFormat="1" x14ac:dyDescent="0.25"/>
    <row r="37" spans="1:14" s="36" customFormat="1" x14ac:dyDescent="0.25"/>
    <row r="38" spans="1:14" s="36" customFormat="1" x14ac:dyDescent="0.25"/>
    <row r="39" spans="1:14" s="36" customFormat="1" x14ac:dyDescent="0.25">
      <c r="A39" s="36" t="s">
        <v>57</v>
      </c>
      <c r="B39" s="36" t="s">
        <v>62</v>
      </c>
      <c r="C39" s="36" t="s">
        <v>53</v>
      </c>
      <c r="D39" s="36" t="s">
        <v>54</v>
      </c>
      <c r="E39" s="36" t="s">
        <v>55</v>
      </c>
      <c r="F39" s="36" t="s">
        <v>56</v>
      </c>
      <c r="G39" s="36" t="s">
        <v>58</v>
      </c>
      <c r="H39" s="36" t="s">
        <v>59</v>
      </c>
      <c r="I39" s="36" t="s">
        <v>60</v>
      </c>
      <c r="J39" s="36" t="s">
        <v>61</v>
      </c>
      <c r="K39" s="36" t="s">
        <v>63</v>
      </c>
      <c r="L39" s="36" t="s">
        <v>85</v>
      </c>
      <c r="M39" s="36" t="s">
        <v>86</v>
      </c>
      <c r="N39" s="36" t="s">
        <v>90</v>
      </c>
    </row>
    <row r="40" spans="1:14" x14ac:dyDescent="0.25">
      <c r="A40" s="40">
        <f>СНТ!B60</f>
        <v>1</v>
      </c>
      <c r="B40" s="40" t="str">
        <f>СНТ!C60&amp;""</f>
        <v/>
      </c>
      <c r="C40" s="40">
        <v>0</v>
      </c>
      <c r="D40" s="40">
        <v>0</v>
      </c>
      <c r="E40" s="40">
        <f>F40</f>
        <v>0</v>
      </c>
      <c r="F40" s="40">
        <f>СНТ!AF60</f>
        <v>0</v>
      </c>
      <c r="G40" s="40">
        <f>СНТ!L60</f>
        <v>0</v>
      </c>
      <c r="H40" s="40" t="str">
        <f>СНТ!AJ60&amp;""</f>
        <v/>
      </c>
      <c r="I40" s="40" t="str">
        <f>СНТ!Q60&amp;""</f>
        <v/>
      </c>
      <c r="J40" s="40">
        <f>СНТ!Z60</f>
        <v>0</v>
      </c>
      <c r="K40" s="40">
        <f>СНТ!S60</f>
        <v>0</v>
      </c>
      <c r="L40" s="40" t="str">
        <f>СНТ!AG60&amp;""</f>
        <v/>
      </c>
      <c r="M40" s="40">
        <f>СНТ!V60</f>
        <v>0</v>
      </c>
      <c r="N40" s="40" t="str">
        <f>СНТ!AJ60&amp;" "</f>
        <v xml:space="preserve"> </v>
      </c>
    </row>
    <row r="47" spans="1:14" s="36" customFormat="1" x14ac:dyDescent="0.25">
      <c r="A47" s="36" t="s">
        <v>57</v>
      </c>
      <c r="B47" s="36" t="s">
        <v>62</v>
      </c>
      <c r="C47" s="36" t="s">
        <v>53</v>
      </c>
      <c r="D47" s="36" t="s">
        <v>54</v>
      </c>
      <c r="E47" s="36" t="s">
        <v>55</v>
      </c>
      <c r="F47" s="36" t="s">
        <v>56</v>
      </c>
      <c r="G47" s="36" t="s">
        <v>58</v>
      </c>
      <c r="H47" s="36" t="s">
        <v>59</v>
      </c>
      <c r="I47" s="36" t="s">
        <v>60</v>
      </c>
      <c r="J47" s="36" t="s">
        <v>61</v>
      </c>
      <c r="K47" s="36" t="s">
        <v>63</v>
      </c>
      <c r="L47" s="36" t="s">
        <v>85</v>
      </c>
      <c r="M47" s="36" t="s">
        <v>86</v>
      </c>
    </row>
    <row r="48" spans="1:14" x14ac:dyDescent="0.25">
      <c r="A48" s="40">
        <f>СНТ!B51</f>
        <v>1</v>
      </c>
      <c r="B48" s="40" t="str">
        <f>СНТ!C51&amp;""</f>
        <v/>
      </c>
      <c r="C48" s="40">
        <v>0</v>
      </c>
      <c r="D48" s="40">
        <v>0</v>
      </c>
      <c r="E48" s="40">
        <f>F48</f>
        <v>0</v>
      </c>
      <c r="F48" s="40">
        <f>СНТ!AF51</f>
        <v>0</v>
      </c>
      <c r="G48" s="40">
        <f>СНТ!L51</f>
        <v>0</v>
      </c>
      <c r="H48" s="40" t="str">
        <f>СНТ!AJ51&amp;""</f>
        <v/>
      </c>
      <c r="I48" s="40" t="str">
        <f>СНТ!Q51&amp;""</f>
        <v/>
      </c>
      <c r="J48" s="40">
        <f>СНТ!Z51</f>
        <v>0</v>
      </c>
      <c r="K48" s="40">
        <f>СНТ!S51</f>
        <v>0</v>
      </c>
      <c r="L48" s="40" t="str">
        <f>СНТ!AG51&amp;""</f>
        <v/>
      </c>
      <c r="M48" s="40">
        <f>СНТ!V51</f>
        <v>0</v>
      </c>
    </row>
    <row r="51" s="36" customFormat="1" x14ac:dyDescent="0.25"/>
  </sheetData>
  <sheetProtection algorithmName="SHA-512" hashValue="y/iyxUlBLPU2rBbvN7xWpZQNniDJU3deNIfCKEdqxmypZ011M2pttd5JNh8h3IzTNFWot+TxxsaiO53PoQyfJQ==" saltValue="4HvUQ3YYzdo2t7qFdYYdeQ==" spinCount="100000" sheet="1" insertRows="0" selectLockedCells="1" selectUnlockedCells="1"/>
  <mergeCells count="24">
    <mergeCell ref="C6:H6"/>
    <mergeCell ref="C1:H1"/>
    <mergeCell ref="C2:H2"/>
    <mergeCell ref="C3:H3"/>
    <mergeCell ref="C4:H4"/>
    <mergeCell ref="C5:H5"/>
    <mergeCell ref="C24:H24"/>
    <mergeCell ref="C8:H8"/>
    <mergeCell ref="C9:H9"/>
    <mergeCell ref="C10:H10"/>
    <mergeCell ref="C11:H11"/>
    <mergeCell ref="C12:H12"/>
    <mergeCell ref="C15:H15"/>
    <mergeCell ref="C21:H21"/>
    <mergeCell ref="C22:H22"/>
    <mergeCell ref="C23:H23"/>
    <mergeCell ref="C32:H32"/>
    <mergeCell ref="C33:H33"/>
    <mergeCell ref="C35:H35"/>
    <mergeCell ref="C26:H26"/>
    <mergeCell ref="C27:H27"/>
    <mergeCell ref="C28:H28"/>
    <mergeCell ref="C29:H29"/>
    <mergeCell ref="C31:H31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K72"/>
  <sheetViews>
    <sheetView showGridLines="0" tabSelected="1" topLeftCell="A64" zoomScale="120" zoomScaleNormal="120" workbookViewId="0">
      <selection activeCell="N8" sqref="N8"/>
    </sheetView>
  </sheetViews>
  <sheetFormatPr defaultColWidth="9.140625" defaultRowHeight="12.75" x14ac:dyDescent="0.25"/>
  <cols>
    <col min="1" max="1" width="1.85546875" style="7" customWidth="1"/>
    <col min="2" max="2" width="3" style="7" customWidth="1"/>
    <col min="3" max="3" width="37.28515625" style="7" customWidth="1"/>
    <col min="4" max="4" width="2.140625" style="7" hidden="1" customWidth="1"/>
    <col min="5" max="5" width="25.5703125" style="7" hidden="1" customWidth="1"/>
    <col min="6" max="6" width="7.7109375" style="7" hidden="1" customWidth="1"/>
    <col min="7" max="8" width="0.85546875" style="7" customWidth="1"/>
    <col min="9" max="9" width="2.5703125" style="7" customWidth="1"/>
    <col min="10" max="10" width="1.7109375" style="7" hidden="1" customWidth="1"/>
    <col min="11" max="11" width="4.7109375" style="7" hidden="1" customWidth="1"/>
    <col min="12" max="12" width="13" style="7" customWidth="1"/>
    <col min="13" max="14" width="0.85546875" style="7" customWidth="1"/>
    <col min="15" max="15" width="2.42578125" style="7" customWidth="1"/>
    <col min="16" max="16" width="2" style="7" hidden="1" customWidth="1"/>
    <col min="17" max="17" width="8.140625" style="7" customWidth="1"/>
    <col min="18" max="18" width="3" style="7" customWidth="1"/>
    <col min="19" max="19" width="7.5703125" style="7" customWidth="1"/>
    <col min="20" max="20" width="0.7109375" style="7" customWidth="1"/>
    <col min="21" max="21" width="2.5703125" style="7" customWidth="1"/>
    <col min="22" max="22" width="8.7109375" style="7" customWidth="1"/>
    <col min="23" max="24" width="0.7109375" style="7" customWidth="1"/>
    <col min="25" max="25" width="2.5703125" style="7" customWidth="1"/>
    <col min="26" max="26" width="9.7109375" style="7" customWidth="1"/>
    <col min="27" max="28" width="2.42578125" style="7" hidden="1" customWidth="1"/>
    <col min="29" max="29" width="6.85546875" style="7" hidden="1" customWidth="1"/>
    <col min="30" max="30" width="0.7109375" style="7" customWidth="1"/>
    <col min="31" max="31" width="2.42578125" style="7" customWidth="1"/>
    <col min="32" max="32" width="10.28515625" style="7" customWidth="1"/>
    <col min="33" max="33" width="5.7109375" style="7" customWidth="1"/>
    <col min="34" max="34" width="5.28515625" style="7" customWidth="1"/>
    <col min="35" max="35" width="7.28515625" style="7" customWidth="1"/>
    <col min="36" max="36" width="7.140625" style="77" customWidth="1"/>
    <col min="37" max="37" width="9.140625" style="7"/>
    <col min="38" max="38" width="16" style="7" customWidth="1"/>
    <col min="39" max="16384" width="9.140625" style="7"/>
  </cols>
  <sheetData>
    <row r="1" spans="1:36" x14ac:dyDescent="0.25">
      <c r="AJ1" s="7"/>
    </row>
    <row r="2" spans="1:36" x14ac:dyDescent="0.25">
      <c r="C2" s="135" t="s">
        <v>96</v>
      </c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J2" s="7"/>
    </row>
    <row r="3" spans="1:36" x14ac:dyDescent="0.25">
      <c r="AJ3" s="7"/>
    </row>
    <row r="4" spans="1:36" x14ac:dyDescent="0.25">
      <c r="C4" s="136" t="s">
        <v>92</v>
      </c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J4" s="7"/>
    </row>
    <row r="5" spans="1:36" x14ac:dyDescent="0.25">
      <c r="AJ5" s="112"/>
    </row>
    <row r="6" spans="1:36" ht="14.45" customHeight="1" x14ac:dyDescent="0.25">
      <c r="A6" s="139" t="s">
        <v>0</v>
      </c>
      <c r="B6" s="139"/>
      <c r="C6" s="139"/>
      <c r="D6" s="139"/>
      <c r="E6" s="139"/>
      <c r="F6" s="54"/>
      <c r="G6" s="42"/>
      <c r="I6" s="9"/>
      <c r="J6" s="43"/>
      <c r="K6" s="43"/>
      <c r="L6" s="63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43"/>
      <c r="AB6" s="43"/>
      <c r="AC6" s="43"/>
      <c r="AD6" s="49"/>
      <c r="AE6" s="48"/>
    </row>
    <row r="7" spans="1:36" ht="9" customHeight="1" x14ac:dyDescent="0.25">
      <c r="G7" s="42"/>
      <c r="H7" s="42"/>
      <c r="I7" s="9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9"/>
      <c r="AE7" s="48"/>
    </row>
    <row r="8" spans="1:36" ht="13.9" customHeight="1" x14ac:dyDescent="0.25">
      <c r="A8" s="6" t="s">
        <v>1</v>
      </c>
      <c r="C8" s="8"/>
      <c r="G8" s="42"/>
      <c r="I8" s="9"/>
      <c r="J8" s="44"/>
      <c r="K8" s="44"/>
      <c r="L8" s="63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44"/>
      <c r="AB8" s="44"/>
      <c r="AC8" s="44"/>
      <c r="AD8" s="49"/>
      <c r="AE8" s="73" t="s">
        <v>81</v>
      </c>
      <c r="AF8" s="51" t="s">
        <v>2</v>
      </c>
    </row>
    <row r="9" spans="1:36" ht="9" customHeight="1" x14ac:dyDescent="0.25">
      <c r="A9" s="9"/>
      <c r="B9" s="10"/>
      <c r="C9" s="10"/>
      <c r="D9" s="10"/>
      <c r="E9" s="10"/>
      <c r="F9" s="10"/>
      <c r="H9" s="46"/>
      <c r="I9" s="9"/>
      <c r="J9" s="62"/>
      <c r="K9" s="62"/>
      <c r="L9" s="62"/>
      <c r="M9" s="62"/>
      <c r="N9" s="62"/>
      <c r="O9" s="62"/>
      <c r="P9" s="62"/>
      <c r="Q9" s="62"/>
      <c r="R9" s="62"/>
      <c r="S9" s="46" t="s">
        <v>25</v>
      </c>
      <c r="T9" s="62"/>
      <c r="U9" s="62"/>
      <c r="V9" s="62"/>
      <c r="W9" s="62"/>
      <c r="X9" s="62"/>
      <c r="Y9" s="62"/>
      <c r="Z9" s="62"/>
      <c r="AA9" s="62"/>
      <c r="AB9" s="62"/>
      <c r="AC9" s="62"/>
      <c r="AD9" s="49"/>
      <c r="AF9" s="11"/>
    </row>
    <row r="10" spans="1:36" x14ac:dyDescent="0.25">
      <c r="A10" s="6" t="s">
        <v>28</v>
      </c>
      <c r="B10" s="6"/>
      <c r="C10" s="10"/>
      <c r="D10" s="10"/>
      <c r="E10" s="10"/>
      <c r="F10" s="10"/>
      <c r="G10" s="45"/>
      <c r="I10" s="9"/>
      <c r="J10" s="44"/>
      <c r="K10" s="44"/>
      <c r="L10" s="63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44"/>
      <c r="AB10" s="44"/>
      <c r="AC10" s="44"/>
      <c r="AD10" s="49"/>
      <c r="AF10" s="11"/>
    </row>
    <row r="11" spans="1:36" ht="9" customHeight="1" x14ac:dyDescent="0.25">
      <c r="A11" s="6"/>
      <c r="B11" s="6"/>
      <c r="C11" s="10"/>
      <c r="D11" s="10"/>
      <c r="E11" s="10"/>
      <c r="F11" s="10"/>
      <c r="G11" s="46"/>
      <c r="H11" s="46"/>
      <c r="I11" s="9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9"/>
      <c r="AF11" s="11"/>
    </row>
    <row r="12" spans="1:36" x14ac:dyDescent="0.25">
      <c r="A12" s="6" t="s">
        <v>26</v>
      </c>
      <c r="B12" s="6"/>
      <c r="C12" s="10"/>
      <c r="D12" s="10"/>
      <c r="E12" s="10"/>
      <c r="F12" s="10"/>
      <c r="G12" s="45"/>
      <c r="I12" s="9"/>
      <c r="J12" s="44"/>
      <c r="K12" s="44"/>
      <c r="L12" s="63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44"/>
      <c r="AB12" s="44"/>
      <c r="AC12" s="44"/>
      <c r="AD12" s="49"/>
      <c r="AF12" s="11"/>
    </row>
    <row r="13" spans="1:36" ht="9" customHeight="1" x14ac:dyDescent="0.25">
      <c r="A13" s="6"/>
      <c r="B13" s="6"/>
      <c r="C13" s="10"/>
      <c r="D13" s="10"/>
      <c r="E13" s="10"/>
      <c r="F13" s="10"/>
      <c r="G13" s="46"/>
      <c r="H13" s="46"/>
      <c r="I13" s="9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9"/>
      <c r="AF13" s="11"/>
    </row>
    <row r="14" spans="1:36" x14ac:dyDescent="0.25">
      <c r="A14" s="6" t="s">
        <v>27</v>
      </c>
      <c r="B14" s="6"/>
      <c r="C14" s="10"/>
      <c r="D14" s="10"/>
      <c r="E14" s="10"/>
      <c r="F14" s="10"/>
      <c r="G14" s="45"/>
      <c r="I14" s="9"/>
      <c r="J14" s="44"/>
      <c r="K14" s="44"/>
      <c r="L14" s="63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44"/>
      <c r="AB14" s="44"/>
      <c r="AC14" s="44"/>
      <c r="AD14" s="49"/>
      <c r="AF14" s="11"/>
    </row>
    <row r="15" spans="1:36" ht="9" customHeight="1" x14ac:dyDescent="0.25">
      <c r="A15" s="6"/>
      <c r="B15" s="6"/>
      <c r="C15" s="10"/>
      <c r="D15" s="10"/>
      <c r="E15" s="10"/>
      <c r="F15" s="10"/>
      <c r="G15" s="46"/>
      <c r="H15" s="47"/>
      <c r="I15" s="9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9"/>
      <c r="AF15" s="11"/>
    </row>
    <row r="16" spans="1:36" x14ac:dyDescent="0.25">
      <c r="A16" s="6" t="s">
        <v>3</v>
      </c>
      <c r="B16" s="6"/>
      <c r="C16" s="8"/>
      <c r="G16" s="42"/>
      <c r="I16" s="9"/>
      <c r="J16" s="44"/>
      <c r="K16" s="44"/>
      <c r="L16" s="63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44"/>
      <c r="AB16" s="44"/>
      <c r="AC16" s="44"/>
      <c r="AD16" s="49"/>
      <c r="AE16" s="73" t="s">
        <v>81</v>
      </c>
      <c r="AF16" s="51" t="s">
        <v>2</v>
      </c>
    </row>
    <row r="17" spans="1:63" ht="9" customHeight="1" x14ac:dyDescent="0.25">
      <c r="A17" s="6"/>
      <c r="B17" s="6"/>
      <c r="G17" s="42"/>
      <c r="I17" s="9"/>
      <c r="J17" s="62"/>
      <c r="K17" s="62"/>
      <c r="L17" s="62"/>
      <c r="M17" s="62"/>
      <c r="N17" s="62"/>
      <c r="O17" s="62"/>
      <c r="P17" s="62"/>
      <c r="Q17" s="62"/>
      <c r="R17" s="62"/>
      <c r="S17" s="62" t="s">
        <v>72</v>
      </c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49"/>
      <c r="AE17" s="48"/>
    </row>
    <row r="18" spans="1:63" x14ac:dyDescent="0.25">
      <c r="A18" s="6" t="s">
        <v>29</v>
      </c>
      <c r="B18" s="6"/>
      <c r="C18" s="10"/>
      <c r="D18" s="10"/>
      <c r="E18" s="10"/>
      <c r="F18" s="10"/>
      <c r="G18" s="45"/>
      <c r="I18" s="9"/>
      <c r="J18" s="44"/>
      <c r="K18" s="44"/>
      <c r="L18" s="63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44"/>
      <c r="AB18" s="44"/>
      <c r="AC18" s="44"/>
      <c r="AD18" s="49"/>
      <c r="AE18" s="48"/>
      <c r="AH18" s="11"/>
      <c r="AI18" s="11"/>
    </row>
    <row r="19" spans="1:63" ht="9" customHeight="1" x14ac:dyDescent="0.25">
      <c r="A19" s="6"/>
      <c r="B19" s="6"/>
      <c r="G19" s="42"/>
      <c r="H19" s="46"/>
      <c r="I19" s="9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2"/>
      <c r="Z19" s="42"/>
      <c r="AA19" s="42"/>
      <c r="AB19" s="42"/>
      <c r="AC19" s="42"/>
      <c r="AD19" s="49"/>
      <c r="AE19" s="48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  <c r="BI19" s="127"/>
      <c r="BJ19" s="127"/>
      <c r="BK19" s="127"/>
    </row>
    <row r="20" spans="1:63" ht="14.45" customHeight="1" x14ac:dyDescent="0.25">
      <c r="A20" s="6" t="s">
        <v>30</v>
      </c>
      <c r="B20" s="6"/>
      <c r="C20" s="10"/>
      <c r="D20" s="10"/>
      <c r="E20" s="10"/>
      <c r="F20" s="10"/>
      <c r="G20" s="45"/>
      <c r="I20" s="9"/>
      <c r="J20" s="44"/>
      <c r="K20" s="44"/>
      <c r="L20" s="63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44"/>
      <c r="AB20" s="44"/>
      <c r="AC20" s="44"/>
      <c r="AD20" s="49"/>
      <c r="AE20" s="48"/>
      <c r="AH20" s="11"/>
      <c r="AI20" s="11"/>
    </row>
    <row r="21" spans="1:63" ht="9" customHeight="1" x14ac:dyDescent="0.25">
      <c r="G21" s="42"/>
      <c r="H21" s="46"/>
      <c r="I21" s="9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2"/>
      <c r="Z21" s="42"/>
      <c r="AA21" s="42"/>
      <c r="AB21" s="42"/>
      <c r="AC21" s="42"/>
      <c r="AD21" s="49"/>
      <c r="AE21" s="48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</row>
    <row r="22" spans="1:63" ht="14.25" customHeight="1" x14ac:dyDescent="0.25">
      <c r="A22" s="6" t="s">
        <v>4</v>
      </c>
      <c r="G22" s="42"/>
      <c r="I22" s="9"/>
      <c r="J22" s="44"/>
      <c r="K22" s="44"/>
      <c r="L22" s="63"/>
      <c r="M22" s="32"/>
      <c r="N22" s="32"/>
      <c r="O22" s="32"/>
      <c r="P22" s="32"/>
      <c r="Q22" s="32"/>
      <c r="R22" s="32"/>
      <c r="S22" s="132" t="s">
        <v>88</v>
      </c>
      <c r="T22" s="133"/>
      <c r="U22" s="133"/>
      <c r="V22" s="133"/>
      <c r="W22" s="32"/>
      <c r="X22" s="129"/>
      <c r="Y22" s="129"/>
      <c r="Z22" s="129"/>
      <c r="AA22" s="44"/>
      <c r="AB22" s="44"/>
      <c r="AC22" s="44"/>
      <c r="AD22" s="49"/>
      <c r="AE22" s="48"/>
    </row>
    <row r="23" spans="1:63" ht="9" customHeight="1" x14ac:dyDescent="0.25">
      <c r="A23" s="6"/>
      <c r="G23" s="42"/>
      <c r="H23" s="46"/>
      <c r="I23" s="9"/>
      <c r="J23" s="46"/>
      <c r="K23" s="46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9"/>
      <c r="AE23" s="48"/>
    </row>
    <row r="24" spans="1:63" ht="14.25" customHeight="1" x14ac:dyDescent="0.25">
      <c r="A24" s="6" t="s">
        <v>31</v>
      </c>
      <c r="G24" s="42"/>
      <c r="I24" s="9"/>
      <c r="J24" s="44"/>
      <c r="K24" s="44"/>
      <c r="L24" s="63"/>
      <c r="M24" s="49"/>
      <c r="N24" s="49"/>
      <c r="O24" s="49"/>
      <c r="P24" s="49"/>
      <c r="Q24" s="49"/>
      <c r="R24" s="49"/>
      <c r="S24" s="132" t="s">
        <v>89</v>
      </c>
      <c r="T24" s="133"/>
      <c r="U24" s="133"/>
      <c r="V24" s="133"/>
      <c r="W24" s="32"/>
      <c r="X24" s="134"/>
      <c r="Y24" s="134"/>
      <c r="Z24" s="134"/>
      <c r="AA24" s="49"/>
      <c r="AB24" s="49"/>
      <c r="AC24" s="49"/>
      <c r="AD24" s="49"/>
      <c r="AE24" s="49"/>
    </row>
    <row r="25" spans="1:63" s="12" customFormat="1" ht="9" customHeight="1" x14ac:dyDescent="0.25">
      <c r="C25" s="52"/>
      <c r="D25" s="52"/>
      <c r="E25" s="52"/>
      <c r="F25" s="52"/>
      <c r="G25" s="52"/>
      <c r="H25" s="52"/>
      <c r="I25" s="9"/>
      <c r="J25" s="55"/>
      <c r="K25" s="55"/>
      <c r="L25" s="55" t="s">
        <v>32</v>
      </c>
      <c r="M25" s="9"/>
      <c r="N25" s="9"/>
      <c r="O25" s="9"/>
      <c r="X25" s="52"/>
      <c r="AG25" s="79"/>
      <c r="AI25" s="97"/>
      <c r="AJ25" s="83"/>
    </row>
    <row r="26" spans="1:63" x14ac:dyDescent="0.25">
      <c r="A26" s="6" t="s">
        <v>5</v>
      </c>
      <c r="C26" s="8"/>
    </row>
    <row r="27" spans="1:63" ht="9" customHeight="1" x14ac:dyDescent="0.25">
      <c r="C27" s="8"/>
    </row>
    <row r="28" spans="1:63" x14ac:dyDescent="0.25">
      <c r="A28" s="17"/>
      <c r="B28" s="18"/>
      <c r="C28" s="18"/>
      <c r="D28" s="18"/>
      <c r="E28" s="18"/>
      <c r="F28" s="18"/>
      <c r="G28" s="18"/>
      <c r="H28" s="17"/>
      <c r="I28" s="18"/>
      <c r="J28" s="18"/>
      <c r="K28" s="18"/>
      <c r="L28" s="18"/>
      <c r="M28" s="14"/>
      <c r="N28" s="17"/>
      <c r="O28" s="18"/>
      <c r="P28" s="18"/>
      <c r="Q28" s="18"/>
      <c r="R28" s="18"/>
      <c r="S28" s="14"/>
      <c r="T28" s="17"/>
      <c r="U28" s="18"/>
      <c r="V28" s="18"/>
      <c r="W28" s="14"/>
      <c r="X28" s="18"/>
      <c r="Y28" s="18"/>
      <c r="Z28" s="14"/>
      <c r="AA28" s="18"/>
      <c r="AB28" s="18"/>
    </row>
    <row r="29" spans="1:63" ht="13.5" customHeight="1" x14ac:dyDescent="0.25">
      <c r="A29" s="19"/>
      <c r="B29" s="72" t="s">
        <v>81</v>
      </c>
      <c r="C29" s="50" t="s">
        <v>6</v>
      </c>
      <c r="H29" s="19"/>
      <c r="I29" s="72"/>
      <c r="L29" s="138" t="s">
        <v>75</v>
      </c>
      <c r="M29" s="15"/>
      <c r="N29" s="19"/>
      <c r="O29" s="72"/>
      <c r="Q29" s="50" t="s">
        <v>7</v>
      </c>
      <c r="R29" s="22"/>
      <c r="S29" s="15"/>
      <c r="T29" s="19"/>
      <c r="U29" s="72"/>
      <c r="V29" s="137" t="s">
        <v>8</v>
      </c>
      <c r="W29" s="57"/>
      <c r="X29" s="56"/>
      <c r="Y29" s="72"/>
      <c r="Z29" s="130" t="s">
        <v>74</v>
      </c>
      <c r="AB29" s="61"/>
      <c r="AC29" s="51"/>
    </row>
    <row r="30" spans="1:63" x14ac:dyDescent="0.25">
      <c r="A30" s="19"/>
      <c r="H30" s="19"/>
      <c r="L30" s="138"/>
      <c r="M30" s="15"/>
      <c r="N30" s="19"/>
      <c r="S30" s="15"/>
      <c r="T30" s="19"/>
      <c r="V30" s="137"/>
      <c r="W30" s="57"/>
      <c r="X30" s="56"/>
      <c r="Y30" s="56"/>
      <c r="Z30" s="131"/>
      <c r="AD30" s="23"/>
      <c r="AE30" s="23"/>
    </row>
    <row r="31" spans="1:63" x14ac:dyDescent="0.25">
      <c r="A31" s="19"/>
      <c r="C31" s="63"/>
      <c r="D31" s="1"/>
      <c r="E31" s="1"/>
      <c r="F31" s="1"/>
      <c r="H31" s="19"/>
      <c r="J31" s="2"/>
      <c r="K31" s="2"/>
      <c r="L31" s="88"/>
      <c r="M31" s="15"/>
      <c r="N31" s="19"/>
      <c r="P31" s="2"/>
      <c r="Q31" s="88"/>
      <c r="S31" s="15"/>
      <c r="T31" s="19"/>
      <c r="U31" s="24"/>
      <c r="V31" s="137"/>
      <c r="W31" s="57"/>
      <c r="X31" s="56"/>
      <c r="Y31" s="56"/>
      <c r="Z31" s="131"/>
      <c r="AB31" s="24"/>
      <c r="AC31" s="24"/>
      <c r="AD31" s="23"/>
      <c r="AE31" s="23"/>
    </row>
    <row r="32" spans="1:63" x14ac:dyDescent="0.25">
      <c r="A32" s="19"/>
      <c r="C32" s="10" t="s">
        <v>80</v>
      </c>
      <c r="H32" s="19"/>
      <c r="J32" s="21"/>
      <c r="L32" s="10" t="s">
        <v>9</v>
      </c>
      <c r="M32" s="15"/>
      <c r="N32" s="19"/>
      <c r="P32" s="21"/>
      <c r="Q32" s="10" t="s">
        <v>10</v>
      </c>
      <c r="S32" s="15"/>
      <c r="T32" s="19"/>
      <c r="U32" s="10"/>
      <c r="V32" s="137"/>
      <c r="W32" s="26"/>
      <c r="X32" s="25"/>
      <c r="Y32" s="25"/>
      <c r="Z32" s="15"/>
      <c r="AB32" s="10"/>
      <c r="AC32" s="53"/>
    </row>
    <row r="33" spans="1:36" x14ac:dyDescent="0.25">
      <c r="A33" s="19"/>
      <c r="H33" s="19"/>
      <c r="M33" s="15"/>
      <c r="N33" s="19"/>
      <c r="S33" s="15"/>
      <c r="T33" s="19"/>
      <c r="W33" s="15"/>
      <c r="Y33" s="25"/>
      <c r="Z33" s="15"/>
      <c r="AB33" s="10"/>
      <c r="AC33" s="53"/>
    </row>
    <row r="34" spans="1:36" x14ac:dyDescent="0.25">
      <c r="A34" s="19"/>
      <c r="C34" s="63"/>
      <c r="D34" s="2"/>
      <c r="E34" s="2"/>
      <c r="F34" s="2"/>
      <c r="H34" s="19"/>
      <c r="I34" s="24"/>
      <c r="J34" s="24"/>
      <c r="K34" s="24"/>
      <c r="M34" s="15"/>
      <c r="N34" s="19"/>
      <c r="Q34" s="88"/>
      <c r="S34" s="15"/>
      <c r="T34" s="19"/>
      <c r="V34" s="89"/>
      <c r="W34" s="15"/>
      <c r="Y34" s="25"/>
      <c r="Z34" s="15"/>
      <c r="AB34" s="10"/>
      <c r="AC34" s="53"/>
    </row>
    <row r="35" spans="1:36" x14ac:dyDescent="0.25">
      <c r="A35" s="20"/>
      <c r="B35" s="27"/>
      <c r="C35" s="58" t="s">
        <v>12</v>
      </c>
      <c r="D35" s="58"/>
      <c r="E35" s="58"/>
      <c r="F35" s="58"/>
      <c r="G35" s="27"/>
      <c r="H35" s="20"/>
      <c r="I35" s="28"/>
      <c r="J35" s="29"/>
      <c r="K35" s="27"/>
      <c r="L35" s="27"/>
      <c r="M35" s="16"/>
      <c r="N35" s="20"/>
      <c r="O35" s="27"/>
      <c r="P35" s="29"/>
      <c r="Q35" s="28" t="s">
        <v>13</v>
      </c>
      <c r="R35" s="27"/>
      <c r="S35" s="16"/>
      <c r="T35" s="20"/>
      <c r="U35" s="27"/>
      <c r="V35" s="28" t="s">
        <v>11</v>
      </c>
      <c r="W35" s="16"/>
      <c r="X35" s="27"/>
      <c r="Y35" s="27"/>
      <c r="Z35" s="16"/>
      <c r="AA35" s="27"/>
      <c r="AB35" s="28"/>
      <c r="AC35" s="53"/>
    </row>
    <row r="36" spans="1:36" ht="9" customHeight="1" x14ac:dyDescent="0.25"/>
    <row r="37" spans="1:36" x14ac:dyDescent="0.25">
      <c r="A37" s="6" t="s">
        <v>14</v>
      </c>
      <c r="J37" s="2"/>
      <c r="K37" s="2"/>
      <c r="L37" s="64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13"/>
      <c r="Y37" s="87" t="s">
        <v>81</v>
      </c>
      <c r="Z37" s="11" t="s">
        <v>73</v>
      </c>
    </row>
    <row r="38" spans="1:36" ht="9" customHeight="1" x14ac:dyDescent="0.25">
      <c r="J38" s="13"/>
      <c r="K38" s="13"/>
      <c r="M38" s="13"/>
      <c r="N38" s="13"/>
      <c r="O38" s="13"/>
      <c r="P38" s="13"/>
      <c r="Q38" s="13"/>
      <c r="R38" s="10" t="s">
        <v>33</v>
      </c>
      <c r="S38" s="13"/>
      <c r="T38" s="13"/>
      <c r="U38" s="13"/>
      <c r="V38" s="13"/>
      <c r="W38" s="13"/>
      <c r="X38" s="13"/>
    </row>
    <row r="39" spans="1:36" x14ac:dyDescent="0.25">
      <c r="A39" s="6" t="s">
        <v>68</v>
      </c>
      <c r="J39" s="32"/>
      <c r="K39" s="32"/>
      <c r="L39" s="64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59"/>
      <c r="AA39" s="11"/>
    </row>
    <row r="40" spans="1:36" ht="9" customHeight="1" x14ac:dyDescent="0.25"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</row>
    <row r="41" spans="1:36" x14ac:dyDescent="0.25">
      <c r="A41" s="6" t="s">
        <v>71</v>
      </c>
      <c r="J41" s="33"/>
      <c r="K41" s="33"/>
      <c r="L41" s="64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60"/>
    </row>
    <row r="42" spans="1:36" ht="9" customHeight="1" x14ac:dyDescent="0.25"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</row>
    <row r="43" spans="1:36" x14ac:dyDescent="0.25">
      <c r="A43" s="6" t="s">
        <v>69</v>
      </c>
      <c r="J43" s="33"/>
      <c r="K43" s="33"/>
      <c r="L43" s="6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60"/>
    </row>
    <row r="44" spans="1:36" ht="9" customHeight="1" x14ac:dyDescent="0.25"/>
    <row r="45" spans="1:36" x14ac:dyDescent="0.25">
      <c r="A45" s="6" t="s">
        <v>70</v>
      </c>
      <c r="B45" s="6"/>
      <c r="L45" s="65"/>
    </row>
    <row r="46" spans="1:36" ht="9" customHeight="1" x14ac:dyDescent="0.25"/>
    <row r="47" spans="1:36" x14ac:dyDescent="0.25">
      <c r="A47" s="6" t="s">
        <v>15</v>
      </c>
      <c r="H47" s="135"/>
      <c r="I47" s="135"/>
      <c r="J47" s="135"/>
    </row>
    <row r="48" spans="1:36" ht="9" customHeight="1" x14ac:dyDescent="0.25">
      <c r="AJ48" s="96"/>
    </row>
    <row r="49" spans="1:38" s="92" customFormat="1" ht="49.15" customHeight="1" x14ac:dyDescent="0.25">
      <c r="A49" s="116" t="s">
        <v>16</v>
      </c>
      <c r="B49" s="116"/>
      <c r="C49" s="116" t="s">
        <v>17</v>
      </c>
      <c r="D49" s="116"/>
      <c r="E49" s="116"/>
      <c r="F49" s="116"/>
      <c r="G49" s="116"/>
      <c r="H49" s="116"/>
      <c r="I49" s="116"/>
      <c r="J49" s="116"/>
      <c r="K49" s="116"/>
      <c r="L49" s="117" t="s">
        <v>77</v>
      </c>
      <c r="M49" s="116"/>
      <c r="N49" s="116"/>
      <c r="O49" s="116"/>
      <c r="P49" s="116"/>
      <c r="Q49" s="118" t="s">
        <v>18</v>
      </c>
      <c r="R49" s="119"/>
      <c r="S49" s="117" t="s">
        <v>19</v>
      </c>
      <c r="T49" s="117"/>
      <c r="U49" s="117"/>
      <c r="V49" s="118" t="s">
        <v>83</v>
      </c>
      <c r="W49" s="125"/>
      <c r="X49" s="125"/>
      <c r="Y49" s="119"/>
      <c r="Z49" s="117" t="s">
        <v>79</v>
      </c>
      <c r="AA49" s="117"/>
      <c r="AB49" s="117"/>
      <c r="AC49" s="117"/>
      <c r="AD49" s="117"/>
      <c r="AE49" s="117"/>
      <c r="AF49" s="91" t="s">
        <v>20</v>
      </c>
      <c r="AG49" s="80" t="s">
        <v>21</v>
      </c>
      <c r="AH49" s="75" t="s">
        <v>24</v>
      </c>
      <c r="AI49" s="94" t="s">
        <v>78</v>
      </c>
      <c r="AJ49" s="96"/>
    </row>
    <row r="50" spans="1:38" s="51" customFormat="1" x14ac:dyDescent="0.25">
      <c r="A50" s="120">
        <v>1</v>
      </c>
      <c r="B50" s="120"/>
      <c r="C50" s="120">
        <v>3</v>
      </c>
      <c r="D50" s="120"/>
      <c r="E50" s="120"/>
      <c r="F50" s="120"/>
      <c r="G50" s="120"/>
      <c r="H50" s="120"/>
      <c r="I50" s="120"/>
      <c r="J50" s="120"/>
      <c r="K50" s="120"/>
      <c r="L50" s="120">
        <v>4</v>
      </c>
      <c r="M50" s="120"/>
      <c r="N50" s="120"/>
      <c r="O50" s="120"/>
      <c r="P50" s="120"/>
      <c r="Q50" s="121">
        <v>5</v>
      </c>
      <c r="R50" s="122"/>
      <c r="S50" s="123">
        <v>6</v>
      </c>
      <c r="T50" s="123"/>
      <c r="U50" s="123"/>
      <c r="V50" s="128" t="s">
        <v>84</v>
      </c>
      <c r="W50" s="126"/>
      <c r="X50" s="126"/>
      <c r="Y50" s="122"/>
      <c r="Z50" s="123">
        <v>7</v>
      </c>
      <c r="AA50" s="123"/>
      <c r="AB50" s="123"/>
      <c r="AC50" s="123"/>
      <c r="AD50" s="123"/>
      <c r="AE50" s="123"/>
      <c r="AF50" s="82">
        <v>8</v>
      </c>
      <c r="AG50" s="90"/>
      <c r="AH50" s="82">
        <v>10</v>
      </c>
      <c r="AI50" s="95">
        <v>2</v>
      </c>
      <c r="AJ50" s="96"/>
    </row>
    <row r="51" spans="1:38" ht="80.25" customHeight="1" x14ac:dyDescent="0.25">
      <c r="A51" s="34"/>
      <c r="B51" s="35">
        <v>1</v>
      </c>
      <c r="C51" s="109"/>
      <c r="D51" s="3"/>
      <c r="E51" s="3"/>
      <c r="F51" s="3"/>
      <c r="G51" s="68"/>
      <c r="H51" s="68"/>
      <c r="I51" s="68" t="s">
        <v>76</v>
      </c>
      <c r="J51" s="3"/>
      <c r="K51" s="4"/>
      <c r="L51" s="109"/>
      <c r="M51" s="68"/>
      <c r="N51" s="68"/>
      <c r="O51" s="68"/>
      <c r="P51" s="4"/>
      <c r="Q51" s="109"/>
      <c r="R51" s="70"/>
      <c r="S51" s="74"/>
      <c r="T51" s="69"/>
      <c r="U51" s="70"/>
      <c r="V51" s="74"/>
      <c r="W51" s="69"/>
      <c r="X51" s="69"/>
      <c r="Y51" s="70"/>
      <c r="Z51" s="74"/>
      <c r="AA51" s="5"/>
      <c r="AB51" s="5"/>
      <c r="AC51" s="5"/>
      <c r="AD51" s="69"/>
      <c r="AE51" s="70"/>
      <c r="AF51" s="66"/>
      <c r="AG51" s="108"/>
      <c r="AH51" s="66"/>
      <c r="AI51" s="84"/>
      <c r="AJ51" s="96"/>
    </row>
    <row r="52" spans="1:38" ht="49.15" customHeight="1" x14ac:dyDescent="0.25">
      <c r="A52" s="34"/>
      <c r="B52" s="35">
        <v>2</v>
      </c>
      <c r="C52" s="109"/>
      <c r="D52" s="3"/>
      <c r="E52" s="3"/>
      <c r="F52" s="3"/>
      <c r="G52" s="68"/>
      <c r="H52" s="68"/>
      <c r="I52" s="68" t="s">
        <v>76</v>
      </c>
      <c r="J52" s="3"/>
      <c r="K52" s="4"/>
      <c r="L52" s="109"/>
      <c r="M52" s="68"/>
      <c r="N52" s="68"/>
      <c r="O52" s="68"/>
      <c r="P52" s="4"/>
      <c r="Q52" s="109"/>
      <c r="R52" s="70"/>
      <c r="S52" s="74"/>
      <c r="T52" s="69"/>
      <c r="U52" s="70"/>
      <c r="V52" s="74"/>
      <c r="W52" s="69"/>
      <c r="X52" s="69"/>
      <c r="Y52" s="70"/>
      <c r="Z52" s="74"/>
      <c r="AA52" s="5"/>
      <c r="AB52" s="5"/>
      <c r="AC52" s="5"/>
      <c r="AD52" s="69"/>
      <c r="AE52" s="70"/>
      <c r="AF52" s="66"/>
      <c r="AG52" s="108"/>
      <c r="AH52" s="66"/>
      <c r="AI52" s="84"/>
      <c r="AJ52" s="96"/>
    </row>
    <row r="53" spans="1:38" ht="49.15" customHeight="1" x14ac:dyDescent="0.25">
      <c r="A53" s="34"/>
      <c r="B53" s="35">
        <v>3</v>
      </c>
      <c r="C53" s="109"/>
      <c r="D53" s="3"/>
      <c r="E53" s="3"/>
      <c r="F53" s="3"/>
      <c r="G53" s="68"/>
      <c r="H53" s="68"/>
      <c r="I53" s="68" t="s">
        <v>76</v>
      </c>
      <c r="J53" s="3"/>
      <c r="K53" s="4"/>
      <c r="L53" s="109"/>
      <c r="M53" s="68"/>
      <c r="N53" s="68"/>
      <c r="O53" s="68" t="s">
        <v>76</v>
      </c>
      <c r="P53" s="4"/>
      <c r="Q53" s="109"/>
      <c r="R53" s="70" t="s">
        <v>76</v>
      </c>
      <c r="S53" s="74"/>
      <c r="T53" s="69"/>
      <c r="U53" s="70" t="s">
        <v>76</v>
      </c>
      <c r="V53" s="74"/>
      <c r="W53" s="69"/>
      <c r="X53" s="69"/>
      <c r="Y53" s="70" t="s">
        <v>76</v>
      </c>
      <c r="Z53" s="74"/>
      <c r="AA53" s="5"/>
      <c r="AB53" s="5"/>
      <c r="AC53" s="5"/>
      <c r="AD53" s="69"/>
      <c r="AE53" s="70" t="s">
        <v>76</v>
      </c>
      <c r="AF53" s="66"/>
      <c r="AG53" s="108"/>
      <c r="AH53" s="66"/>
      <c r="AI53" s="84"/>
      <c r="AJ53" s="96"/>
    </row>
    <row r="54" spans="1:38" s="106" customFormat="1" ht="49.15" customHeight="1" x14ac:dyDescent="0.25">
      <c r="A54" s="98"/>
      <c r="B54" s="99">
        <v>4</v>
      </c>
      <c r="C54" s="109"/>
      <c r="D54" s="100"/>
      <c r="E54" s="100"/>
      <c r="F54" s="100"/>
      <c r="G54" s="101"/>
      <c r="H54" s="101"/>
      <c r="I54" s="101" t="s">
        <v>76</v>
      </c>
      <c r="J54" s="100"/>
      <c r="K54" s="102"/>
      <c r="L54" s="109"/>
      <c r="M54" s="101"/>
      <c r="N54" s="101"/>
      <c r="O54" s="101" t="s">
        <v>76</v>
      </c>
      <c r="P54" s="102"/>
      <c r="Q54" s="109"/>
      <c r="R54" s="103" t="s">
        <v>76</v>
      </c>
      <c r="S54" s="74"/>
      <c r="T54" s="104"/>
      <c r="U54" s="103" t="s">
        <v>76</v>
      </c>
      <c r="V54" s="74"/>
      <c r="W54" s="104"/>
      <c r="X54" s="104"/>
      <c r="Y54" s="103" t="s">
        <v>76</v>
      </c>
      <c r="Z54" s="74"/>
      <c r="AA54" s="105"/>
      <c r="AB54" s="105"/>
      <c r="AC54" s="105"/>
      <c r="AD54" s="104"/>
      <c r="AE54" s="103" t="s">
        <v>76</v>
      </c>
      <c r="AF54" s="66"/>
      <c r="AG54" s="108"/>
      <c r="AH54" s="66"/>
      <c r="AI54" s="84"/>
      <c r="AJ54" s="107"/>
    </row>
    <row r="55" spans="1:38" ht="24" customHeight="1" x14ac:dyDescent="0.25">
      <c r="A55" s="81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5"/>
      <c r="AJ55" s="85"/>
      <c r="AK55" s="81"/>
      <c r="AL55" s="81"/>
    </row>
    <row r="56" spans="1:38" x14ac:dyDescent="0.25">
      <c r="A56" s="78" t="s">
        <v>82</v>
      </c>
      <c r="H56" s="13"/>
      <c r="I56" s="13"/>
      <c r="J56" s="13"/>
      <c r="AI56" s="96"/>
    </row>
    <row r="57" spans="1:38" ht="9" customHeight="1" x14ac:dyDescent="0.25">
      <c r="AI57" s="96"/>
    </row>
    <row r="58" spans="1:38" s="92" customFormat="1" ht="49.15" customHeight="1" x14ac:dyDescent="0.25">
      <c r="A58" s="116" t="s">
        <v>16</v>
      </c>
      <c r="B58" s="116"/>
      <c r="C58" s="116" t="s">
        <v>17</v>
      </c>
      <c r="D58" s="116"/>
      <c r="E58" s="116"/>
      <c r="F58" s="116"/>
      <c r="G58" s="116"/>
      <c r="H58" s="116"/>
      <c r="I58" s="116"/>
      <c r="J58" s="116"/>
      <c r="K58" s="116"/>
      <c r="L58" s="117" t="s">
        <v>77</v>
      </c>
      <c r="M58" s="116"/>
      <c r="N58" s="116"/>
      <c r="O58" s="116"/>
      <c r="P58" s="116"/>
      <c r="Q58" s="118" t="s">
        <v>18</v>
      </c>
      <c r="R58" s="119"/>
      <c r="S58" s="117" t="s">
        <v>19</v>
      </c>
      <c r="T58" s="117"/>
      <c r="U58" s="117"/>
      <c r="V58" s="118" t="s">
        <v>83</v>
      </c>
      <c r="W58" s="125"/>
      <c r="X58" s="125"/>
      <c r="Y58" s="119"/>
      <c r="Z58" s="117" t="s">
        <v>79</v>
      </c>
      <c r="AA58" s="117"/>
      <c r="AB58" s="117"/>
      <c r="AC58" s="117"/>
      <c r="AD58" s="117"/>
      <c r="AE58" s="117"/>
      <c r="AF58" s="91" t="s">
        <v>20</v>
      </c>
      <c r="AG58" s="80" t="s">
        <v>21</v>
      </c>
      <c r="AH58" s="75" t="s">
        <v>24</v>
      </c>
      <c r="AI58" s="94" t="s">
        <v>78</v>
      </c>
      <c r="AJ58" s="76" t="s">
        <v>91</v>
      </c>
    </row>
    <row r="59" spans="1:38" s="51" customFormat="1" ht="12" x14ac:dyDescent="0.25">
      <c r="A59" s="120">
        <v>1</v>
      </c>
      <c r="B59" s="120"/>
      <c r="C59" s="120">
        <v>2</v>
      </c>
      <c r="D59" s="120"/>
      <c r="E59" s="120"/>
      <c r="F59" s="120"/>
      <c r="G59" s="120"/>
      <c r="H59" s="120"/>
      <c r="I59" s="120"/>
      <c r="J59" s="120"/>
      <c r="K59" s="120"/>
      <c r="L59" s="120">
        <v>3</v>
      </c>
      <c r="M59" s="120"/>
      <c r="N59" s="120"/>
      <c r="O59" s="120"/>
      <c r="P59" s="120"/>
      <c r="Q59" s="121">
        <v>4</v>
      </c>
      <c r="R59" s="122"/>
      <c r="S59" s="123">
        <v>5</v>
      </c>
      <c r="T59" s="123"/>
      <c r="U59" s="123"/>
      <c r="V59" s="121">
        <v>7</v>
      </c>
      <c r="W59" s="126"/>
      <c r="X59" s="126"/>
      <c r="Y59" s="122"/>
      <c r="Z59" s="123">
        <v>8</v>
      </c>
      <c r="AA59" s="123"/>
      <c r="AB59" s="123"/>
      <c r="AC59" s="123"/>
      <c r="AD59" s="123"/>
      <c r="AE59" s="123"/>
      <c r="AF59" s="82">
        <v>9</v>
      </c>
      <c r="AG59" s="90"/>
      <c r="AH59" s="82">
        <v>10</v>
      </c>
      <c r="AI59" s="95">
        <v>11</v>
      </c>
      <c r="AJ59" s="82">
        <v>19</v>
      </c>
    </row>
    <row r="60" spans="1:38" ht="80.25" customHeight="1" x14ac:dyDescent="0.25">
      <c r="A60" s="34"/>
      <c r="B60" s="35">
        <v>1</v>
      </c>
      <c r="C60" s="109"/>
      <c r="D60" s="3"/>
      <c r="E60" s="3"/>
      <c r="F60" s="3"/>
      <c r="G60" s="68"/>
      <c r="H60" s="68"/>
      <c r="I60" s="68"/>
      <c r="J60" s="3"/>
      <c r="K60" s="4"/>
      <c r="L60" s="109"/>
      <c r="M60" s="68"/>
      <c r="N60" s="68"/>
      <c r="O60" s="68"/>
      <c r="P60" s="4"/>
      <c r="Q60" s="109"/>
      <c r="R60" s="70"/>
      <c r="S60" s="74"/>
      <c r="T60" s="69"/>
      <c r="U60" s="70"/>
      <c r="V60" s="74"/>
      <c r="W60" s="69"/>
      <c r="X60" s="69"/>
      <c r="Y60" s="70"/>
      <c r="Z60" s="74"/>
      <c r="AA60" s="5"/>
      <c r="AB60" s="5"/>
      <c r="AC60" s="5"/>
      <c r="AD60" s="69"/>
      <c r="AE60" s="70"/>
      <c r="AF60" s="66"/>
      <c r="AG60" s="108"/>
      <c r="AH60" s="66"/>
      <c r="AI60" s="84"/>
      <c r="AJ60" s="110"/>
    </row>
    <row r="61" spans="1:38" ht="49.15" customHeight="1" x14ac:dyDescent="0.25">
      <c r="A61" s="34"/>
      <c r="B61" s="35">
        <v>2</v>
      </c>
      <c r="C61" s="109"/>
      <c r="D61" s="3"/>
      <c r="E61" s="3"/>
      <c r="F61" s="3"/>
      <c r="G61" s="68"/>
      <c r="H61" s="68"/>
      <c r="I61" s="68"/>
      <c r="J61" s="3"/>
      <c r="K61" s="4"/>
      <c r="L61" s="109"/>
      <c r="M61" s="68"/>
      <c r="N61" s="68"/>
      <c r="O61" s="68"/>
      <c r="P61" s="4"/>
      <c r="Q61" s="109"/>
      <c r="R61" s="70"/>
      <c r="S61" s="74"/>
      <c r="T61" s="69"/>
      <c r="U61" s="70"/>
      <c r="V61" s="74"/>
      <c r="W61" s="69"/>
      <c r="X61" s="69"/>
      <c r="Y61" s="70"/>
      <c r="Z61" s="74"/>
      <c r="AA61" s="5"/>
      <c r="AB61" s="5"/>
      <c r="AC61" s="5"/>
      <c r="AD61" s="69"/>
      <c r="AE61" s="70"/>
      <c r="AF61" s="66"/>
      <c r="AG61" s="108"/>
      <c r="AH61" s="66"/>
      <c r="AI61" s="84"/>
      <c r="AJ61" s="110"/>
    </row>
    <row r="62" spans="1:38" s="106" customFormat="1" ht="49.15" customHeight="1" x14ac:dyDescent="0.25">
      <c r="A62" s="98"/>
      <c r="B62" s="99">
        <v>3</v>
      </c>
      <c r="C62" s="109"/>
      <c r="D62" s="100"/>
      <c r="E62" s="100"/>
      <c r="F62" s="100"/>
      <c r="G62" s="101"/>
      <c r="H62" s="101"/>
      <c r="I62" s="101" t="s">
        <v>76</v>
      </c>
      <c r="J62" s="100"/>
      <c r="K62" s="102"/>
      <c r="L62" s="109"/>
      <c r="M62" s="101"/>
      <c r="N62" s="101"/>
      <c r="O62" s="101" t="s">
        <v>76</v>
      </c>
      <c r="P62" s="102"/>
      <c r="Q62" s="109"/>
      <c r="R62" s="103" t="s">
        <v>76</v>
      </c>
      <c r="S62" s="74"/>
      <c r="T62" s="104"/>
      <c r="U62" s="103" t="s">
        <v>76</v>
      </c>
      <c r="V62" s="74"/>
      <c r="W62" s="104"/>
      <c r="X62" s="104"/>
      <c r="Y62" s="103" t="s">
        <v>76</v>
      </c>
      <c r="Z62" s="74"/>
      <c r="AA62" s="105"/>
      <c r="AB62" s="105"/>
      <c r="AC62" s="105"/>
      <c r="AD62" s="104"/>
      <c r="AE62" s="103" t="s">
        <v>76</v>
      </c>
      <c r="AF62" s="66"/>
      <c r="AG62" s="108"/>
      <c r="AH62" s="66"/>
      <c r="AI62" s="84"/>
      <c r="AJ62" s="110"/>
    </row>
    <row r="63" spans="1:38" s="41" customFormat="1" x14ac:dyDescent="0.25">
      <c r="AJ63" s="86"/>
    </row>
    <row r="64" spans="1:38" x14ac:dyDescent="0.25">
      <c r="A64" s="30" t="s">
        <v>22</v>
      </c>
      <c r="L64" s="64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13"/>
    </row>
    <row r="65" spans="1:36" ht="9" customHeight="1" x14ac:dyDescent="0.25"/>
    <row r="66" spans="1:36" x14ac:dyDescent="0.25">
      <c r="A66" s="30" t="s">
        <v>23</v>
      </c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AA66" s="13"/>
      <c r="AB66" s="13"/>
      <c r="AE66" s="31"/>
      <c r="AF66" s="124"/>
      <c r="AG66" s="124"/>
    </row>
    <row r="67" spans="1:36" x14ac:dyDescent="0.25">
      <c r="AE67" s="31"/>
      <c r="AJ67" s="7"/>
    </row>
    <row r="68" spans="1:36" x14ac:dyDescent="0.25">
      <c r="C68" s="135" t="s">
        <v>93</v>
      </c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5"/>
      <c r="X68" s="135"/>
      <c r="Y68" s="135"/>
      <c r="Z68" s="135"/>
      <c r="AE68" s="31"/>
      <c r="AJ68" s="7"/>
    </row>
    <row r="69" spans="1:36" x14ac:dyDescent="0.25">
      <c r="AJ69" s="7"/>
    </row>
    <row r="70" spans="1:36" x14ac:dyDescent="0.25">
      <c r="C70" s="135" t="s">
        <v>94</v>
      </c>
      <c r="S70" s="135" t="s">
        <v>95</v>
      </c>
      <c r="T70" s="135"/>
      <c r="U70" s="135"/>
      <c r="V70" s="135"/>
      <c r="W70" s="135"/>
      <c r="X70" s="135"/>
      <c r="Y70" s="135"/>
      <c r="Z70" s="135"/>
      <c r="AA70" s="135"/>
      <c r="AB70" s="135"/>
      <c r="AC70" s="135"/>
      <c r="AD70" s="135"/>
      <c r="AE70" s="135"/>
      <c r="AJ70" s="7"/>
    </row>
    <row r="71" spans="1:36" x14ac:dyDescent="0.25">
      <c r="C71" s="135"/>
      <c r="S71" s="135"/>
      <c r="T71" s="135"/>
      <c r="U71" s="135"/>
      <c r="V71" s="135"/>
      <c r="W71" s="135"/>
      <c r="X71" s="135"/>
      <c r="Y71" s="135"/>
      <c r="Z71" s="135"/>
      <c r="AA71" s="135"/>
      <c r="AB71" s="135"/>
      <c r="AC71" s="135"/>
      <c r="AD71" s="135"/>
      <c r="AE71" s="135"/>
      <c r="AJ71" s="7"/>
    </row>
    <row r="72" spans="1:36" x14ac:dyDescent="0.25">
      <c r="C72" s="135"/>
      <c r="S72" s="135"/>
      <c r="T72" s="135"/>
      <c r="U72" s="135"/>
      <c r="V72" s="135"/>
      <c r="W72" s="135"/>
      <c r="X72" s="135"/>
      <c r="Y72" s="135"/>
      <c r="Z72" s="135"/>
      <c r="AA72" s="135"/>
      <c r="AB72" s="135"/>
      <c r="AC72" s="135"/>
      <c r="AD72" s="135"/>
      <c r="AE72" s="135"/>
      <c r="AJ72" s="7"/>
    </row>
  </sheetData>
  <sheetProtection formatRows="0" insertRows="0" selectLockedCells="1"/>
  <mergeCells count="44">
    <mergeCell ref="C2:Z2"/>
    <mergeCell ref="C4:Z4"/>
    <mergeCell ref="C68:Z68"/>
    <mergeCell ref="C70:C72"/>
    <mergeCell ref="S70:AE72"/>
    <mergeCell ref="S50:U50"/>
    <mergeCell ref="V29:V32"/>
    <mergeCell ref="S49:U49"/>
    <mergeCell ref="H47:J47"/>
    <mergeCell ref="Q49:R49"/>
    <mergeCell ref="L29:L30"/>
    <mergeCell ref="A6:E6"/>
    <mergeCell ref="A50:B50"/>
    <mergeCell ref="A49:B49"/>
    <mergeCell ref="Q50:R50"/>
    <mergeCell ref="C50:K50"/>
    <mergeCell ref="AO19:BK19"/>
    <mergeCell ref="V50:Y50"/>
    <mergeCell ref="V49:Y49"/>
    <mergeCell ref="Z49:AE49"/>
    <mergeCell ref="Z50:AE50"/>
    <mergeCell ref="X22:Z22"/>
    <mergeCell ref="Z29:Z31"/>
    <mergeCell ref="S22:V22"/>
    <mergeCell ref="S24:V24"/>
    <mergeCell ref="X24:Z24"/>
    <mergeCell ref="S59:U59"/>
    <mergeCell ref="L50:P50"/>
    <mergeCell ref="C49:K49"/>
    <mergeCell ref="L49:P49"/>
    <mergeCell ref="AF66:AG66"/>
    <mergeCell ref="S58:U58"/>
    <mergeCell ref="V58:Y58"/>
    <mergeCell ref="Z58:AE58"/>
    <mergeCell ref="V59:Y59"/>
    <mergeCell ref="Z59:AE59"/>
    <mergeCell ref="A58:B58"/>
    <mergeCell ref="C58:K58"/>
    <mergeCell ref="L58:P58"/>
    <mergeCell ref="Q58:R58"/>
    <mergeCell ref="A59:B59"/>
    <mergeCell ref="C59:K59"/>
    <mergeCell ref="L59:P59"/>
    <mergeCell ref="Q59:R59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B5D4E3-ABD3-485F-905D-7AA47998270E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a9595911-7956-4f7a-81b7-54ffda9a1c2b"/>
    <ds:schemaRef ds:uri="http://purl.org/dc/terms/"/>
    <ds:schemaRef ds:uri="4a034fac-f0da-4a2c-a742-0d114c8cca45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2FEF475-F9B5-47C4-B785-E4B8464CB7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44D786-1E5F-4FF4-B457-F22C85947CA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3735926-650F-4A31-ADC0-438AA0DCD2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СНТ</vt:lpstr>
      <vt:lpstr>СНТ!Область_печати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2025-02-04T06:49:40Z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de775925-10e9-40c9-b48a-aa530f0c4042</vt:lpwstr>
  </property>
</Properties>
</file>